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Synology\center\事業課共有\①Ｂ検\②B_2026年度\③2026年度前_試験運営\④出願関係ウェブ掲載用\"/>
    </mc:Choice>
  </mc:AlternateContent>
  <xr:revisionPtr revIDLastSave="0" documentId="13_ncr:1_{258B1292-7681-4739-A78F-C3EABCD0B7BE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Sheet1" sheetId="3" state="hidden" r:id="rId1"/>
    <sheet name="受験料明細書" sheetId="4" r:id="rId2"/>
    <sheet name="請求書・支払明細書" sheetId="5" r:id="rId3"/>
  </sheets>
  <definedNames>
    <definedName name="_xlnm.Print_Area" localSheetId="1">受験料明細書!$A$1:$AA$53</definedName>
    <definedName name="_xlnm.Print_Area" localSheetId="2">請求書・支払明細書!$A$1:$L$56</definedName>
    <definedName name="出願科目">Sheet1!$E$3:$E$8</definedName>
    <definedName name="情報活用試験_一般_出願一覧">Sheet1!$E$3:$H$8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4" l="1"/>
  <c r="F33" i="4"/>
  <c r="H36" i="4" l="1"/>
  <c r="H34" i="4"/>
  <c r="B41" i="5"/>
  <c r="B40" i="5"/>
  <c r="B42" i="5"/>
  <c r="I39" i="5"/>
  <c r="M34" i="4" l="1"/>
  <c r="B17" i="5"/>
  <c r="C25" i="5" l="1"/>
  <c r="E27" i="4" l="1"/>
  <c r="H38" i="4" l="1"/>
  <c r="F37" i="4"/>
  <c r="I14" i="5"/>
  <c r="M36" i="4" l="1"/>
  <c r="C31" i="5"/>
  <c r="F31" i="5" s="1"/>
  <c r="R34" i="4"/>
  <c r="C30" i="5"/>
  <c r="F30" i="5" s="1"/>
  <c r="R36" i="4"/>
  <c r="F32" i="5" l="1"/>
  <c r="F33" i="5" s="1"/>
  <c r="R38" i="4"/>
  <c r="M38" i="4"/>
  <c r="W34" i="4"/>
  <c r="C32" i="5"/>
  <c r="C53" i="5" s="1"/>
  <c r="W36" i="4"/>
  <c r="C22" i="5" l="1"/>
  <c r="W38" i="4"/>
  <c r="D53" i="5"/>
  <c r="D54" i="5"/>
  <c r="F54" i="5" s="1"/>
  <c r="D55" i="5" l="1"/>
  <c r="F53" i="5"/>
  <c r="F55" i="5" l="1"/>
  <c r="C47" i="5"/>
  <c r="C5" i="5" s="1"/>
</calcChain>
</file>

<file path=xl/sharedStrings.xml><?xml version="1.0" encoding="utf-8"?>
<sst xmlns="http://schemas.openxmlformats.org/spreadsheetml/2006/main" count="168" uniqueCount="144">
  <si>
    <t>[送付書類］</t>
    <rPh sb="1" eb="3">
      <t>ソウフ</t>
    </rPh>
    <rPh sb="3" eb="5">
      <t>ショルイ</t>
    </rPh>
    <phoneticPr fontId="1"/>
  </si>
  <si>
    <t>送付日</t>
    <rPh sb="0" eb="2">
      <t>ソウフ</t>
    </rPh>
    <rPh sb="2" eb="3">
      <t>ビ</t>
    </rPh>
    <phoneticPr fontId="1"/>
  </si>
  <si>
    <t>団体名</t>
    <rPh sb="0" eb="3">
      <t>ダンタイメイ</t>
    </rPh>
    <phoneticPr fontId="1"/>
  </si>
  <si>
    <t>受験科目</t>
    <rPh sb="0" eb="2">
      <t>ジュケン</t>
    </rPh>
    <rPh sb="2" eb="4">
      <t>カモク</t>
    </rPh>
    <phoneticPr fontId="1"/>
  </si>
  <si>
    <t>願書数</t>
    <rPh sb="0" eb="2">
      <t>ガンショ</t>
    </rPh>
    <rPh sb="2" eb="3">
      <t>スウ</t>
    </rPh>
    <phoneticPr fontId="1"/>
  </si>
  <si>
    <t>受験料</t>
    <rPh sb="0" eb="3">
      <t>ジュケンリョウ</t>
    </rPh>
    <phoneticPr fontId="1"/>
  </si>
  <si>
    <t>単願</t>
    <rPh sb="0" eb="2">
      <t>タンガン</t>
    </rPh>
    <phoneticPr fontId="1"/>
  </si>
  <si>
    <t>２級</t>
    <rPh sb="1" eb="2">
      <t>キュウ</t>
    </rPh>
    <phoneticPr fontId="1"/>
  </si>
  <si>
    <t>併願</t>
    <rPh sb="0" eb="2">
      <t>ヘイガン</t>
    </rPh>
    <phoneticPr fontId="1"/>
  </si>
  <si>
    <t>合計</t>
    <rPh sb="0" eb="2">
      <t>ゴウケイ</t>
    </rPh>
    <phoneticPr fontId="1"/>
  </si>
  <si>
    <t>[受験料明細］</t>
    <rPh sb="1" eb="4">
      <t>ジュケンリョウ</t>
    </rPh>
    <rPh sb="4" eb="6">
      <t>メイサイ</t>
    </rPh>
    <phoneticPr fontId="1"/>
  </si>
  <si>
    <t>延べ出願者数</t>
    <rPh sb="0" eb="1">
      <t>ノ</t>
    </rPh>
    <rPh sb="2" eb="5">
      <t>シュツガンシャ</t>
    </rPh>
    <rPh sb="5" eb="6">
      <t>スウ</t>
    </rPh>
    <phoneticPr fontId="1"/>
  </si>
  <si>
    <t>差引送金額</t>
    <rPh sb="0" eb="2">
      <t>サシヒキ</t>
    </rPh>
    <rPh sb="2" eb="5">
      <t>ソウキンガク</t>
    </rPh>
    <phoneticPr fontId="1"/>
  </si>
  <si>
    <t>円</t>
    <rPh sb="0" eb="1">
      <t>エン</t>
    </rPh>
    <phoneticPr fontId="1"/>
  </si>
  <si>
    <t>名</t>
    <rPh sb="0" eb="1">
      <t>メイ</t>
    </rPh>
    <phoneticPr fontId="1"/>
  </si>
  <si>
    <t>②</t>
    <phoneticPr fontId="1"/>
  </si>
  <si>
    <t>③</t>
    <phoneticPr fontId="1"/>
  </si>
  <si>
    <t>①-（②+③）</t>
    <phoneticPr fontId="1"/>
  </si>
  <si>
    <t>ご記入にあたってのお願い</t>
    <rPh sb="1" eb="3">
      <t>キニュウ</t>
    </rPh>
    <rPh sb="10" eb="11">
      <t>ネガ</t>
    </rPh>
    <phoneticPr fontId="1"/>
  </si>
  <si>
    <t>＊延べ出願者数の欄は併願出願者を各科目に合算した数となります。</t>
    <rPh sb="1" eb="2">
      <t>ノ</t>
    </rPh>
    <rPh sb="3" eb="6">
      <t>シュツガンシャ</t>
    </rPh>
    <rPh sb="6" eb="7">
      <t>スウ</t>
    </rPh>
    <rPh sb="8" eb="9">
      <t>ラン</t>
    </rPh>
    <rPh sb="10" eb="12">
      <t>ヘイガン</t>
    </rPh>
    <rPh sb="12" eb="15">
      <t>シュツガンシャ</t>
    </rPh>
    <rPh sb="16" eb="19">
      <t>カクカモク</t>
    </rPh>
    <rPh sb="20" eb="22">
      <t>ガッサン</t>
    </rPh>
    <rPh sb="24" eb="25">
      <t>スウ</t>
    </rPh>
    <phoneticPr fontId="1"/>
  </si>
  <si>
    <t>お支払い方法</t>
    <rPh sb="1" eb="3">
      <t>シハラ</t>
    </rPh>
    <rPh sb="4" eb="6">
      <t>ホウホウ</t>
    </rPh>
    <phoneticPr fontId="1"/>
  </si>
  <si>
    <t>　　　　月　　　　　日</t>
    <rPh sb="4" eb="5">
      <t>ガツ</t>
    </rPh>
    <rPh sb="10" eb="11">
      <t>ニチ</t>
    </rPh>
    <phoneticPr fontId="1"/>
  </si>
  <si>
    <t>領収証</t>
    <rPh sb="0" eb="3">
      <t>リョウシュウショウ</t>
    </rPh>
    <phoneticPr fontId="1"/>
  </si>
  <si>
    <t>＊団体申込に係る取扱手数料、会場費・監督料は予め領収いただきます。</t>
    <rPh sb="1" eb="3">
      <t>ダンタイ</t>
    </rPh>
    <rPh sb="3" eb="5">
      <t>モウシコミ</t>
    </rPh>
    <rPh sb="6" eb="7">
      <t>カカ</t>
    </rPh>
    <rPh sb="8" eb="10">
      <t>トリアツカイ</t>
    </rPh>
    <rPh sb="10" eb="13">
      <t>テスウリョウ</t>
    </rPh>
    <rPh sb="14" eb="17">
      <t>カイジョウヒ</t>
    </rPh>
    <rPh sb="18" eb="20">
      <t>カントク</t>
    </rPh>
    <rPh sb="20" eb="21">
      <t>リョウ</t>
    </rPh>
    <rPh sb="22" eb="23">
      <t>アラカジ</t>
    </rPh>
    <rPh sb="24" eb="26">
      <t>リョウシュウ</t>
    </rPh>
    <phoneticPr fontId="1"/>
  </si>
  <si>
    <t>３級</t>
    <rPh sb="1" eb="2">
      <t>キュウ</t>
    </rPh>
    <phoneticPr fontId="1"/>
  </si>
  <si>
    <t>２級＋３級</t>
    <rPh sb="1" eb="2">
      <t>キュウ</t>
    </rPh>
    <rPh sb="4" eb="5">
      <t>キュウ</t>
    </rPh>
    <phoneticPr fontId="1"/>
  </si>
  <si>
    <t>①</t>
    <phoneticPr fontId="1"/>
  </si>
  <si>
    <t>性別</t>
    <rPh sb="0" eb="2">
      <t>セイベツ</t>
    </rPh>
    <phoneticPr fontId="3"/>
  </si>
  <si>
    <t>年号</t>
    <rPh sb="0" eb="2">
      <t>ネンゴウ</t>
    </rPh>
    <phoneticPr fontId="3"/>
  </si>
  <si>
    <t>所属</t>
    <rPh sb="0" eb="2">
      <t>ショゾク</t>
    </rPh>
    <phoneticPr fontId="4"/>
  </si>
  <si>
    <t>学科</t>
    <rPh sb="0" eb="2">
      <t>ガッカ</t>
    </rPh>
    <phoneticPr fontId="4"/>
  </si>
  <si>
    <t>男性</t>
    <rPh sb="0" eb="1">
      <t>オトコ</t>
    </rPh>
    <rPh sb="1" eb="2">
      <t>セイ</t>
    </rPh>
    <phoneticPr fontId="3"/>
  </si>
  <si>
    <t>大正</t>
    <rPh sb="0" eb="2">
      <t>タイショウ</t>
    </rPh>
    <phoneticPr fontId="3"/>
  </si>
  <si>
    <t>専門学校生</t>
    <rPh sb="0" eb="2">
      <t>センモン</t>
    </rPh>
    <rPh sb="2" eb="4">
      <t>ガッコウ</t>
    </rPh>
    <rPh sb="4" eb="5">
      <t>セイ</t>
    </rPh>
    <phoneticPr fontId="4"/>
  </si>
  <si>
    <t>情報処理・システム開発系</t>
    <rPh sb="0" eb="2">
      <t>ジョウホウ</t>
    </rPh>
    <rPh sb="2" eb="4">
      <t>ショリ</t>
    </rPh>
    <rPh sb="9" eb="11">
      <t>カイハツ</t>
    </rPh>
    <rPh sb="11" eb="12">
      <t>ケイ</t>
    </rPh>
    <phoneticPr fontId="4"/>
  </si>
  <si>
    <t>出願科目</t>
    <rPh sb="0" eb="2">
      <t>シュツガン</t>
    </rPh>
    <rPh sb="2" eb="4">
      <t>カモク</t>
    </rPh>
    <phoneticPr fontId="4"/>
  </si>
  <si>
    <t>女性</t>
    <rPh sb="0" eb="2">
      <t>ジョセイ</t>
    </rPh>
    <phoneticPr fontId="3"/>
  </si>
  <si>
    <t>昭和</t>
    <rPh sb="0" eb="2">
      <t>ショウワ</t>
    </rPh>
    <phoneticPr fontId="3"/>
  </si>
  <si>
    <t>短・大学生</t>
    <rPh sb="0" eb="1">
      <t>タン</t>
    </rPh>
    <rPh sb="2" eb="5">
      <t>ダイガクセイ</t>
    </rPh>
    <phoneticPr fontId="4"/>
  </si>
  <si>
    <t>ビジネス系</t>
    <rPh sb="4" eb="5">
      <t>ケイ</t>
    </rPh>
    <phoneticPr fontId="4"/>
  </si>
  <si>
    <t>平成</t>
    <rPh sb="0" eb="2">
      <t>ヘイセイ</t>
    </rPh>
    <phoneticPr fontId="3"/>
  </si>
  <si>
    <t>高校生</t>
    <rPh sb="0" eb="3">
      <t>コウコウセイ</t>
    </rPh>
    <phoneticPr fontId="4"/>
  </si>
  <si>
    <t>デザイン系</t>
    <rPh sb="4" eb="5">
      <t>ケイ</t>
    </rPh>
    <phoneticPr fontId="4"/>
  </si>
  <si>
    <t>中学生</t>
    <rPh sb="0" eb="3">
      <t>チュウガクセイ</t>
    </rPh>
    <phoneticPr fontId="4"/>
  </si>
  <si>
    <t>普通科</t>
    <rPh sb="0" eb="3">
      <t>フツウカ</t>
    </rPh>
    <phoneticPr fontId="4"/>
  </si>
  <si>
    <t>社会人</t>
    <rPh sb="0" eb="2">
      <t>シャカイ</t>
    </rPh>
    <rPh sb="2" eb="3">
      <t>ジン</t>
    </rPh>
    <phoneticPr fontId="4"/>
  </si>
  <si>
    <t>商業・工業・総合科</t>
    <rPh sb="0" eb="2">
      <t>ショウギョウ</t>
    </rPh>
    <rPh sb="3" eb="5">
      <t>コウギョウ</t>
    </rPh>
    <rPh sb="6" eb="8">
      <t>ソウゴウ</t>
    </rPh>
    <rPh sb="8" eb="9">
      <t>カ</t>
    </rPh>
    <phoneticPr fontId="4"/>
  </si>
  <si>
    <t>その他</t>
    <rPh sb="2" eb="3">
      <t>タ</t>
    </rPh>
    <phoneticPr fontId="4"/>
  </si>
  <si>
    <t>一般団体　受領しない</t>
    <rPh sb="0" eb="2">
      <t>イッパン</t>
    </rPh>
    <rPh sb="2" eb="4">
      <t>ダンタイ</t>
    </rPh>
    <rPh sb="5" eb="7">
      <t>ジュリョウ</t>
    </rPh>
    <phoneticPr fontId="1"/>
  </si>
  <si>
    <t>一般団体　受領する</t>
    <rPh sb="0" eb="2">
      <t>イッパン</t>
    </rPh>
    <rPh sb="2" eb="4">
      <t>ダンタイ</t>
    </rPh>
    <rPh sb="5" eb="7">
      <t>ジュリョウ</t>
    </rPh>
    <phoneticPr fontId="1"/>
  </si>
  <si>
    <t>情報活用試験_一般_出願一覧</t>
    <rPh sb="0" eb="2">
      <t>ジョウホウ</t>
    </rPh>
    <rPh sb="2" eb="4">
      <t>カツヨウ</t>
    </rPh>
    <rPh sb="4" eb="6">
      <t>シケン</t>
    </rPh>
    <rPh sb="7" eb="9">
      <t>イッパン</t>
    </rPh>
    <rPh sb="10" eb="12">
      <t>シュツガン</t>
    </rPh>
    <rPh sb="12" eb="14">
      <t>イチラン</t>
    </rPh>
    <phoneticPr fontId="4"/>
  </si>
  <si>
    <t>事務費</t>
    <rPh sb="0" eb="3">
      <t>ジムヒ</t>
    </rPh>
    <phoneticPr fontId="4"/>
  </si>
  <si>
    <t>会場費</t>
    <rPh sb="0" eb="3">
      <t>カイジョウヒ</t>
    </rPh>
    <phoneticPr fontId="4"/>
  </si>
  <si>
    <t>受領する</t>
    <rPh sb="0" eb="2">
      <t>ジュリョウ</t>
    </rPh>
    <phoneticPr fontId="4"/>
  </si>
  <si>
    <t>受験者に還元</t>
    <rPh sb="0" eb="3">
      <t>ジュケンシャ</t>
    </rPh>
    <rPh sb="4" eb="6">
      <t>カンゲン</t>
    </rPh>
    <phoneticPr fontId="4"/>
  </si>
  <si>
    <t>受領しない</t>
    <rPh sb="0" eb="2">
      <t>ジュリョウ</t>
    </rPh>
    <phoneticPr fontId="4"/>
  </si>
  <si>
    <t>一般団体　受験者に還元</t>
    <rPh sb="0" eb="2">
      <t>イッパン</t>
    </rPh>
    <rPh sb="2" eb="4">
      <t>ダンタイ</t>
    </rPh>
    <rPh sb="5" eb="8">
      <t>ジュケンシャ</t>
    </rPh>
    <rPh sb="9" eb="11">
      <t>カンゲン</t>
    </rPh>
    <phoneticPr fontId="1"/>
  </si>
  <si>
    <t>取扱手数料@300</t>
    <rPh sb="0" eb="2">
      <t>トリアツカイ</t>
    </rPh>
    <rPh sb="2" eb="5">
      <t>テスウリョウ</t>
    </rPh>
    <phoneticPr fontId="1"/>
  </si>
  <si>
    <t>会場費・監督料@700</t>
    <rPh sb="0" eb="3">
      <t>カイジョウヒ</t>
    </rPh>
    <rPh sb="4" eb="6">
      <t>カントク</t>
    </rPh>
    <rPh sb="6" eb="7">
      <t>リョウ</t>
    </rPh>
    <phoneticPr fontId="1"/>
  </si>
  <si>
    <t>取扱手数料・会場費監督料受領確認（必ず選択）</t>
    <rPh sb="0" eb="2">
      <t>トリアツカイ</t>
    </rPh>
    <rPh sb="2" eb="5">
      <t>テスウリョウ</t>
    </rPh>
    <rPh sb="6" eb="9">
      <t>カイジョウヒ</t>
    </rPh>
    <rPh sb="9" eb="11">
      <t>カントク</t>
    </rPh>
    <rPh sb="11" eb="12">
      <t>リョウ</t>
    </rPh>
    <rPh sb="12" eb="14">
      <t>ジュリョウ</t>
    </rPh>
    <rPh sb="14" eb="16">
      <t>カクニン</t>
    </rPh>
    <rPh sb="17" eb="18">
      <t>カナラ</t>
    </rPh>
    <rPh sb="19" eb="21">
      <t>センタク</t>
    </rPh>
    <phoneticPr fontId="1"/>
  </si>
  <si>
    <t>＊全ての出願団体が試験会場団体となります。詳細については、「団体出願のご案内」をご参照ください。</t>
    <rPh sb="1" eb="2">
      <t>スベ</t>
    </rPh>
    <rPh sb="4" eb="6">
      <t>シュツガン</t>
    </rPh>
    <rPh sb="6" eb="8">
      <t>ダンタイ</t>
    </rPh>
    <rPh sb="9" eb="11">
      <t>シケン</t>
    </rPh>
    <rPh sb="11" eb="13">
      <t>カイジョウ</t>
    </rPh>
    <rPh sb="13" eb="15">
      <t>ダンタイ</t>
    </rPh>
    <rPh sb="21" eb="23">
      <t>ショウサイ</t>
    </rPh>
    <rPh sb="30" eb="32">
      <t>ダンタイ</t>
    </rPh>
    <rPh sb="32" eb="34">
      <t>シュツガン</t>
    </rPh>
    <rPh sb="36" eb="38">
      <t>アンナイ</t>
    </rPh>
    <rPh sb="41" eb="43">
      <t>サンショウ</t>
    </rPh>
    <phoneticPr fontId="1"/>
  </si>
  <si>
    <t>送金(予定)日</t>
    <rPh sb="0" eb="2">
      <t>ソウキン</t>
    </rPh>
    <rPh sb="3" eb="5">
      <t>ヨテイ</t>
    </rPh>
    <rPh sb="6" eb="7">
      <t>ビ</t>
    </rPh>
    <phoneticPr fontId="1"/>
  </si>
  <si>
    <t>以下の支払送金額を送金してください。</t>
    <rPh sb="0" eb="2">
      <t>イカ</t>
    </rPh>
    <rPh sb="3" eb="5">
      <t>シハライ</t>
    </rPh>
    <rPh sb="5" eb="8">
      <t>ソウキンガク</t>
    </rPh>
    <rPh sb="9" eb="11">
      <t>ソウキン</t>
    </rPh>
    <phoneticPr fontId="6"/>
  </si>
  <si>
    <t>支払送金額</t>
    <rPh sb="0" eb="5">
      <t>シハライソウキンガク</t>
    </rPh>
    <phoneticPr fontId="6"/>
  </si>
  <si>
    <t>請求書</t>
    <rPh sb="0" eb="3">
      <t>セイキュウショ</t>
    </rPh>
    <phoneticPr fontId="6"/>
  </si>
  <si>
    <t>発行日</t>
    <rPh sb="0" eb="3">
      <t>ハッコウビ</t>
    </rPh>
    <phoneticPr fontId="6"/>
  </si>
  <si>
    <t>一般財団法人 職業教育・キャリア教育財団</t>
    <rPh sb="0" eb="6">
      <t>イッパンザイダンホウジン</t>
    </rPh>
    <rPh sb="7" eb="9">
      <t>ショクギョウ</t>
    </rPh>
    <rPh sb="9" eb="11">
      <t>キョウイク</t>
    </rPh>
    <rPh sb="16" eb="20">
      <t>キョウイクザイダン</t>
    </rPh>
    <phoneticPr fontId="6"/>
  </si>
  <si>
    <t>下記のとおりご請求いたします。</t>
    <rPh sb="0" eb="2">
      <t>カキ</t>
    </rPh>
    <rPh sb="7" eb="9">
      <t>セイキュウ</t>
    </rPh>
    <phoneticPr fontId="6"/>
  </si>
  <si>
    <r>
      <t>ご請求金額</t>
    </r>
    <r>
      <rPr>
        <sz val="10"/>
        <color theme="1"/>
        <rFont val="HGPｺﾞｼｯｸM"/>
        <family val="3"/>
        <charset val="128"/>
      </rPr>
      <t>（税込）</t>
    </r>
    <rPh sb="1" eb="3">
      <t>セイキュウ</t>
    </rPh>
    <rPh sb="3" eb="5">
      <t>キンガク</t>
    </rPh>
    <rPh sb="6" eb="8">
      <t>ゼイコ</t>
    </rPh>
    <phoneticPr fontId="6"/>
  </si>
  <si>
    <t>①</t>
    <phoneticPr fontId="6"/>
  </si>
  <si>
    <t>品名：</t>
    <rPh sb="0" eb="2">
      <t>ヒンメイ</t>
    </rPh>
    <phoneticPr fontId="6"/>
  </si>
  <si>
    <t>（消費税10%対象）</t>
    <rPh sb="1" eb="4">
      <t>ショウヒゼイ</t>
    </rPh>
    <rPh sb="7" eb="9">
      <t>タイショウ</t>
    </rPh>
    <phoneticPr fontId="6"/>
  </si>
  <si>
    <t>受験料請求明細</t>
    <rPh sb="0" eb="3">
      <t>ジュケンリョウ</t>
    </rPh>
    <rPh sb="3" eb="7">
      <t>セイキュウメイサイ</t>
    </rPh>
    <phoneticPr fontId="6"/>
  </si>
  <si>
    <t>科目</t>
    <rPh sb="0" eb="2">
      <t>カモク</t>
    </rPh>
    <phoneticPr fontId="6"/>
  </si>
  <si>
    <t>出願者数</t>
    <rPh sb="0" eb="4">
      <t>シュツガンシャスウ</t>
    </rPh>
    <phoneticPr fontId="6"/>
  </si>
  <si>
    <t>単価</t>
    <rPh sb="0" eb="2">
      <t>タンカ</t>
    </rPh>
    <phoneticPr fontId="6"/>
  </si>
  <si>
    <t>3級</t>
    <rPh sb="1" eb="2">
      <t>キュウ</t>
    </rPh>
    <phoneticPr fontId="6"/>
  </si>
  <si>
    <t>＠</t>
    <phoneticPr fontId="6"/>
  </si>
  <si>
    <t>2級</t>
    <rPh sb="1" eb="2">
      <t>キュウ</t>
    </rPh>
    <phoneticPr fontId="6"/>
  </si>
  <si>
    <t>合計（税込）</t>
    <rPh sb="0" eb="2">
      <t>ゴウケイ</t>
    </rPh>
    <rPh sb="3" eb="5">
      <t>ゼイコ</t>
    </rPh>
    <phoneticPr fontId="6"/>
  </si>
  <si>
    <t>下記のとおりお支払いたします。</t>
    <rPh sb="0" eb="2">
      <t>カキ</t>
    </rPh>
    <rPh sb="7" eb="9">
      <t>シハライ</t>
    </rPh>
    <phoneticPr fontId="6"/>
  </si>
  <si>
    <r>
      <rPr>
        <sz val="11"/>
        <color theme="1"/>
        <rFont val="HGPｺﾞｼｯｸM"/>
        <family val="3"/>
        <charset val="128"/>
      </rPr>
      <t>支払合計金額</t>
    </r>
    <r>
      <rPr>
        <sz val="10"/>
        <color theme="1"/>
        <rFont val="HGPｺﾞｼｯｸM"/>
        <family val="3"/>
        <charset val="128"/>
      </rPr>
      <t>（税込）</t>
    </r>
    <rPh sb="0" eb="6">
      <t>シハライゴウケイキンガク</t>
    </rPh>
    <rPh sb="7" eb="9">
      <t>ゼイコ</t>
    </rPh>
    <phoneticPr fontId="6"/>
  </si>
  <si>
    <t>②</t>
    <phoneticPr fontId="6"/>
  </si>
  <si>
    <t>出願者合計</t>
    <rPh sb="0" eb="3">
      <t>シュツガンシャ</t>
    </rPh>
    <rPh sb="3" eb="5">
      <t>ゴウケイ</t>
    </rPh>
    <phoneticPr fontId="6"/>
  </si>
  <si>
    <t>①ご請求金額　-　②支払合計金額</t>
    <rPh sb="2" eb="6">
      <t>セイキュウキンガク</t>
    </rPh>
    <rPh sb="10" eb="12">
      <t>シハラ</t>
    </rPh>
    <rPh sb="12" eb="16">
      <t>ゴウケイキンガク</t>
    </rPh>
    <phoneticPr fontId="6"/>
  </si>
  <si>
    <t>※取扱手数料・会場費・監督料を差し引かせていただきます。明細は以下をご覧ください。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5" eb="16">
      <t>サ</t>
    </rPh>
    <rPh sb="17" eb="18">
      <t>ヒ</t>
    </rPh>
    <rPh sb="28" eb="30">
      <t>メイサイ</t>
    </rPh>
    <rPh sb="31" eb="33">
      <t>イカ</t>
    </rPh>
    <rPh sb="35" eb="36">
      <t>ラン</t>
    </rPh>
    <phoneticPr fontId="6"/>
  </si>
  <si>
    <t>支払先</t>
    <rPh sb="0" eb="2">
      <t>シハライ</t>
    </rPh>
    <rPh sb="2" eb="3">
      <t>サキ</t>
    </rPh>
    <phoneticPr fontId="6"/>
  </si>
  <si>
    <t>T2010005018761</t>
    <phoneticPr fontId="6"/>
  </si>
  <si>
    <t>上記請求書に係る取扱手数料、会場費・監督料</t>
    <rPh sb="0" eb="2">
      <t>ジョウキ</t>
    </rPh>
    <rPh sb="2" eb="5">
      <t>セイキュウショ</t>
    </rPh>
    <rPh sb="6" eb="7">
      <t>カカ</t>
    </rPh>
    <rPh sb="8" eb="10">
      <t>トリアツカ</t>
    </rPh>
    <rPh sb="10" eb="13">
      <t>テスウリョウ</t>
    </rPh>
    <rPh sb="14" eb="17">
      <t>カイジョウヒ</t>
    </rPh>
    <rPh sb="18" eb="21">
      <t>カントクリョウ</t>
    </rPh>
    <phoneticPr fontId="6"/>
  </si>
  <si>
    <t>*取扱手数料、会場費・監督料は受験料から差し引かせていただきます。</t>
    <rPh sb="1" eb="3">
      <t>トリアツカ</t>
    </rPh>
    <rPh sb="3" eb="6">
      <t>テスウリョウ</t>
    </rPh>
    <phoneticPr fontId="1"/>
  </si>
  <si>
    <t>支払明細書　</t>
    <rPh sb="0" eb="2">
      <t>シハラ</t>
    </rPh>
    <rPh sb="2" eb="5">
      <t>メイサイショ</t>
    </rPh>
    <phoneticPr fontId="6"/>
  </si>
  <si>
    <t>※取扱手数料、会場費・監督料を「受領しない」場合は計上されません。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6" eb="18">
      <t>ジュリョウ</t>
    </rPh>
    <rPh sb="22" eb="24">
      <t>バアイ</t>
    </rPh>
    <rPh sb="25" eb="27">
      <t>ケイジョウ</t>
    </rPh>
    <phoneticPr fontId="1"/>
  </si>
  <si>
    <t>[受験願書・申込別出願者数］</t>
    <rPh sb="1" eb="3">
      <t>ジュケン</t>
    </rPh>
    <rPh sb="3" eb="5">
      <t>ガンショ</t>
    </rPh>
    <rPh sb="6" eb="8">
      <t>モウシコミ</t>
    </rPh>
    <rPh sb="8" eb="9">
      <t>ベツ</t>
    </rPh>
    <rPh sb="9" eb="12">
      <t>シュツガンシャ</t>
    </rPh>
    <rPh sb="12" eb="13">
      <t>スウ</t>
    </rPh>
    <phoneticPr fontId="1"/>
  </si>
  <si>
    <t>＊振込口座</t>
    <phoneticPr fontId="1"/>
  </si>
  <si>
    <t>＊振込手数料は貴団体でご負担ください。</t>
    <rPh sb="1" eb="6">
      <t>フリコミテスウリョウ</t>
    </rPh>
    <rPh sb="7" eb="10">
      <t>キダンタイ</t>
    </rPh>
    <rPh sb="12" eb="14">
      <t>フタン</t>
    </rPh>
    <phoneticPr fontId="14"/>
  </si>
  <si>
    <t>＊上記振込期間前のお振込の場合、速やかに出願書類をご提出ください。</t>
    <rPh sb="1" eb="3">
      <t>ジョウキ</t>
    </rPh>
    <rPh sb="3" eb="5">
      <t>フリコミ</t>
    </rPh>
    <rPh sb="5" eb="7">
      <t>キカン</t>
    </rPh>
    <rPh sb="7" eb="8">
      <t>マエ</t>
    </rPh>
    <rPh sb="10" eb="12">
      <t>フリコミ</t>
    </rPh>
    <rPh sb="13" eb="15">
      <t>バアイ</t>
    </rPh>
    <rPh sb="16" eb="17">
      <t>スミ</t>
    </rPh>
    <rPh sb="20" eb="22">
      <t>シュツガン</t>
    </rPh>
    <rPh sb="22" eb="24">
      <t>ショルイ</t>
    </rPh>
    <rPh sb="26" eb="28">
      <t>テイシュツ</t>
    </rPh>
    <phoneticPr fontId="14"/>
  </si>
  <si>
    <t>ご利用金融機関名</t>
    <rPh sb="1" eb="3">
      <t>リヨウ</t>
    </rPh>
    <rPh sb="3" eb="5">
      <t>キンユウ</t>
    </rPh>
    <rPh sb="5" eb="8">
      <t>キカンメイ</t>
    </rPh>
    <phoneticPr fontId="1"/>
  </si>
  <si>
    <t>支店より</t>
    <rPh sb="0" eb="2">
      <t>シテン</t>
    </rPh>
    <phoneticPr fontId="1"/>
  </si>
  <si>
    <t>＊振込手続き</t>
    <rPh sb="1" eb="3">
      <t>フリコミ</t>
    </rPh>
    <rPh sb="3" eb="5">
      <t>テツヅ</t>
    </rPh>
    <phoneticPr fontId="1"/>
  </si>
  <si>
    <t>願書の種類（選択）</t>
    <rPh sb="0" eb="2">
      <t>ガンショ</t>
    </rPh>
    <rPh sb="3" eb="5">
      <t>シュルイ</t>
    </rPh>
    <rPh sb="6" eb="8">
      <t>センタク</t>
    </rPh>
    <phoneticPr fontId="1"/>
  </si>
  <si>
    <t>送付方法</t>
    <rPh sb="0" eb="2">
      <t>ソウフ</t>
    </rPh>
    <rPh sb="2" eb="4">
      <t>ホウホウ</t>
    </rPh>
    <phoneticPr fontId="1"/>
  </si>
  <si>
    <t>必要書類（下記をそろえて送付）</t>
    <rPh sb="0" eb="2">
      <t>ヒツヨウ</t>
    </rPh>
    <rPh sb="2" eb="4">
      <t>ショルイ</t>
    </rPh>
    <rPh sb="5" eb="7">
      <t>カキ</t>
    </rPh>
    <rPh sb="12" eb="14">
      <t>ソウフ</t>
    </rPh>
    <phoneticPr fontId="1"/>
  </si>
  <si>
    <t>郵便/宅配便</t>
    <rPh sb="1" eb="2">
      <t>ビン</t>
    </rPh>
    <rPh sb="3" eb="5">
      <t>タクハイ</t>
    </rPh>
    <rPh sb="5" eb="6">
      <t>ビン</t>
    </rPh>
    <phoneticPr fontId="1"/>
  </si>
  <si>
    <t>ﾌｧｲﾙ送信ｼｽﾃﾑを利用</t>
    <rPh sb="4" eb="6">
      <t>ソウシン</t>
    </rPh>
    <rPh sb="11" eb="13">
      <t>リヨウ</t>
    </rPh>
    <phoneticPr fontId="14"/>
  </si>
  <si>
    <t>紙願書で出願</t>
    <phoneticPr fontId="1"/>
  </si>
  <si>
    <t>電子願書で出願</t>
    <rPh sb="0" eb="2">
      <t>デンシ</t>
    </rPh>
    <phoneticPr fontId="1"/>
  </si>
  <si>
    <t>※教育機関の場合は学校名で行います。</t>
    <phoneticPr fontId="1"/>
  </si>
  <si>
    <t>受験料</t>
    <rPh sb="0" eb="3">
      <t>ジュケンリョウ</t>
    </rPh>
    <phoneticPr fontId="6"/>
  </si>
  <si>
    <t>みずほ銀行　市ヶ谷支店　普通預金　1491963</t>
    <phoneticPr fontId="1"/>
  </si>
  <si>
    <t>一般財団法人職業教育・キャリア教育財団</t>
    <phoneticPr fontId="1"/>
  </si>
  <si>
    <t>ｻﾞｲ)ｼｮｸｷﾞｮｳｷｮｳｲｸ.ｷｬﾘｱｷｮｳｲｸｻﾞｲﾀﾞﾝ</t>
    <phoneticPr fontId="1"/>
  </si>
  <si>
    <t>ｻﾞｲ)ｼｮｸｷﾞｮｳｷｮｳｲｸ.ｷｬﾘｱｷｮｳｲｸｻﾞｲﾀﾞﾝ</t>
    <phoneticPr fontId="1"/>
  </si>
  <si>
    <t>みずほ銀行　市ヶ谷支店　普通預金　1491963　　　　　名義人:一般財団法人職業教育・キャリア教育財団</t>
    <rPh sb="29" eb="32">
      <t>メイギニン</t>
    </rPh>
    <phoneticPr fontId="1"/>
  </si>
  <si>
    <t>ご名義</t>
    <rPh sb="1" eb="3">
      <t>メイギ</t>
    </rPh>
    <phoneticPr fontId="1"/>
  </si>
  <si>
    <t>事務連絡ご担当者　所属部署／氏名</t>
    <rPh sb="0" eb="2">
      <t>ジム</t>
    </rPh>
    <rPh sb="2" eb="4">
      <t>レンラク</t>
    </rPh>
    <rPh sb="5" eb="8">
      <t>タントウシャ</t>
    </rPh>
    <rPh sb="9" eb="11">
      <t>ショゾク</t>
    </rPh>
    <rPh sb="11" eb="13">
      <t>ブショ</t>
    </rPh>
    <rPh sb="14" eb="16">
      <t>シメイ</t>
    </rPh>
    <rPh sb="15" eb="16">
      <t>メイ</t>
    </rPh>
    <phoneticPr fontId="1"/>
  </si>
  <si>
    <t>事務連絡ご担当者　メールアドレス</t>
    <rPh sb="0" eb="4">
      <t>ジムレンラク</t>
    </rPh>
    <rPh sb="5" eb="8">
      <t>タントウシャ</t>
    </rPh>
    <phoneticPr fontId="1"/>
  </si>
  <si>
    <r>
      <t>事務取扱手数料　</t>
    </r>
    <r>
      <rPr>
        <sz val="9"/>
        <color theme="1"/>
        <rFont val="HGPｺﾞｼｯｸM"/>
        <family val="3"/>
        <charset val="128"/>
      </rPr>
      <t>＠300</t>
    </r>
    <rPh sb="0" eb="2">
      <t>ジム</t>
    </rPh>
    <rPh sb="2" eb="4">
      <t>トリアツカ</t>
    </rPh>
    <rPh sb="4" eb="7">
      <t>テスウリョウ</t>
    </rPh>
    <phoneticPr fontId="1"/>
  </si>
  <si>
    <r>
      <t>会場費・監督料　</t>
    </r>
    <r>
      <rPr>
        <sz val="9"/>
        <color theme="1"/>
        <rFont val="HGPｺﾞｼｯｸM"/>
        <family val="3"/>
        <charset val="128"/>
      </rPr>
      <t>＠700</t>
    </r>
    <rPh sb="0" eb="3">
      <t>カイジョウヒ</t>
    </rPh>
    <rPh sb="4" eb="7">
      <t>カントクリョウ</t>
    </rPh>
    <phoneticPr fontId="6"/>
  </si>
  <si>
    <t>取扱手数料・会場費・監督料支払明細</t>
    <rPh sb="0" eb="5">
      <t>トリアツカイテスウリョウ</t>
    </rPh>
    <rPh sb="6" eb="9">
      <t>カイジョウヒ</t>
    </rPh>
    <rPh sb="10" eb="13">
      <t>カントクリョウ</t>
    </rPh>
    <rPh sb="13" eb="15">
      <t>シハラ</t>
    </rPh>
    <rPh sb="15" eb="17">
      <t>メイサイ</t>
    </rPh>
    <phoneticPr fontId="6"/>
  </si>
  <si>
    <t>*本状送付後、一定期間内に連絡が無い場合は確認済みと いたします。</t>
    <rPh sb="11" eb="12">
      <t>ナイ</t>
    </rPh>
    <phoneticPr fontId="1"/>
  </si>
  <si>
    <t>受験料明細書</t>
    <rPh sb="0" eb="3">
      <t>ジュケンリョウ</t>
    </rPh>
    <rPh sb="3" eb="6">
      <t>メイサイショ</t>
    </rPh>
    <phoneticPr fontId="1"/>
  </si>
  <si>
    <t>①NO1受験願書②受験料明細書,請求書･支払明細書③試験会場登録申請書･委託引受書　</t>
    <rPh sb="9" eb="12">
      <t>ジュケンリョウ</t>
    </rPh>
    <rPh sb="12" eb="15">
      <t>メイサイショ</t>
    </rPh>
    <rPh sb="16" eb="19">
      <t>セイキュウショ</t>
    </rPh>
    <rPh sb="20" eb="22">
      <t>シハラ</t>
    </rPh>
    <rPh sb="22" eb="25">
      <t>メイサイショ</t>
    </rPh>
    <phoneticPr fontId="1"/>
  </si>
  <si>
    <r>
      <t xml:space="preserve">適格請求書発行事業者名 </t>
    </r>
    <r>
      <rPr>
        <sz val="8"/>
        <color rgb="FFFF0000"/>
        <rFont val="BIZ UDゴシック"/>
        <family val="3"/>
        <charset val="128"/>
      </rPr>
      <t>※団体名と同じ場合でもご入力ください。</t>
    </r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1">
      <t>メイ</t>
    </rPh>
    <phoneticPr fontId="1"/>
  </si>
  <si>
    <t>①電子願書②受験料明細書,請求書･支払明細書③試験会場登録申請書・委託引受書　</t>
    <phoneticPr fontId="1"/>
  </si>
  <si>
    <t>御中</t>
    <rPh sb="0" eb="2">
      <t>オンチュウ</t>
    </rPh>
    <phoneticPr fontId="1"/>
  </si>
  <si>
    <t>うち消費税10%</t>
    <rPh sb="2" eb="5">
      <t>ショウヒゼイ</t>
    </rPh>
    <phoneticPr fontId="6"/>
  </si>
  <si>
    <t>うち消費税10%</t>
    <rPh sb="2" eb="5">
      <t>ショウヒゼイ</t>
    </rPh>
    <phoneticPr fontId="1"/>
  </si>
  <si>
    <t>金額（税込）</t>
    <rPh sb="0" eb="2">
      <t>キンガク</t>
    </rPh>
    <rPh sb="3" eb="5">
      <t>ゼイコミ</t>
    </rPh>
    <phoneticPr fontId="1"/>
  </si>
  <si>
    <t>合計（※）</t>
    <rPh sb="0" eb="2">
      <t>ゴウケイ</t>
    </rPh>
    <phoneticPr fontId="6"/>
  </si>
  <si>
    <t xml:space="preserve"> </t>
    <phoneticPr fontId="1"/>
  </si>
  <si>
    <t>※プルダウンから選択。詳細は団体出願のご案内を参照</t>
  </si>
  <si>
    <t>@</t>
    <phoneticPr fontId="1"/>
  </si>
  <si>
    <t xml:space="preserve">  銀行</t>
    <rPh sb="2" eb="4">
      <t>ギンコウ</t>
    </rPh>
    <phoneticPr fontId="1"/>
  </si>
  <si>
    <t>適格請求書発行事業者登録番号</t>
    <rPh sb="0" eb="10">
      <t>テキカクセイキュウショハッコウジギョウシャ</t>
    </rPh>
    <rPh sb="10" eb="14">
      <t>トウロクバンゴウ</t>
    </rPh>
    <phoneticPr fontId="1"/>
  </si>
  <si>
    <t>（T+法人番号）</t>
    <phoneticPr fontId="1"/>
  </si>
  <si>
    <t>現時点で登録番号無しの場合、チェックしてください　</t>
    <rPh sb="0" eb="3">
      <t>ゲンジテン</t>
    </rPh>
    <rPh sb="4" eb="8">
      <t>トウロクバンゴウ</t>
    </rPh>
    <rPh sb="8" eb="9">
      <t>ナ</t>
    </rPh>
    <rPh sb="11" eb="13">
      <t>バアイ</t>
    </rPh>
    <phoneticPr fontId="1"/>
  </si>
  <si>
    <t>※ご出願に関するお問合せ・事務手続のご案内に利用します。</t>
  </si>
  <si>
    <t>令和８年度前期　ビジネス能力検定ジョブパス</t>
    <rPh sb="0" eb="2">
      <t>レイワ</t>
    </rPh>
    <rPh sb="3" eb="5">
      <t>ネンド</t>
    </rPh>
    <rPh sb="5" eb="7">
      <t>ゼンキ</t>
    </rPh>
    <rPh sb="12" eb="16">
      <t>ノウリョクケンテイ</t>
    </rPh>
    <phoneticPr fontId="14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</si>
  <si>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</si>
  <si>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@5,000</t>
    <phoneticPr fontId="1"/>
  </si>
  <si>
    <t>@3,800</t>
    <phoneticPr fontId="1"/>
  </si>
  <si>
    <t>＊振込期間　6月1日～6月10日</t>
    <phoneticPr fontId="1"/>
  </si>
  <si>
    <t>　　　　　　　　　　　　　　　　　　　　　　　　　　　　　　　　　　　　　　　　　　　　　　　　　　　　　　　　　　　　　　　　　　　　※支払期間：令和8年6月1日～6月10日
　　　　　　　　　　　　　　　　　　　　　　　　　　　　　　　　　　　　　　　　　　　　　　　　　　　　　　　　　　　　　　　　　　　　※振込手数料は貴団体負担でお願いいたします</t>
    <rPh sb="69" eb="71">
      <t>シハライ</t>
    </rPh>
    <rPh sb="74" eb="76">
      <t>レイワ</t>
    </rPh>
    <rPh sb="77" eb="78">
      <t>ネン</t>
    </rPh>
    <rPh sb="79" eb="80">
      <t>ガツ</t>
    </rPh>
    <rPh sb="81" eb="82">
      <t>ニチ</t>
    </rPh>
    <rPh sb="84" eb="85">
      <t>ガツ</t>
    </rPh>
    <rPh sb="87" eb="88">
      <t>ニチ</t>
    </rPh>
    <rPh sb="158" eb="160">
      <t>フリコミ</t>
    </rPh>
    <rPh sb="160" eb="163">
      <t>テスウリョウ</t>
    </rPh>
    <rPh sb="164" eb="167">
      <t>キダンタイ</t>
    </rPh>
    <rPh sb="167" eb="169">
      <t>フタン</t>
    </rPh>
    <rPh sb="171" eb="172">
      <t>ネガ</t>
    </rPh>
    <phoneticPr fontId="1"/>
  </si>
  <si>
    <t>受領しない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</si>
</sst>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 "/>
    <numFmt numFmtId="177" formatCode="[$-411]ggge&quot;年&quot;m&quot;月&quot;d&quot;日&quot;;@"/>
  </numFmts>
  <fonts count="3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明朝"/>
      <family val="1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8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sz val="9"/>
      <color theme="1"/>
      <name val="BIZ UD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2"/>
      <color indexed="9"/>
      <name val="BIZ UDゴシック"/>
      <family val="3"/>
      <charset val="128"/>
    </font>
    <font>
      <b/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8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b/>
      <sz val="9.5"/>
      <color indexed="9"/>
      <name val="BIZ UDゴシック"/>
      <family val="3"/>
      <charset val="128"/>
    </font>
    <font>
      <b/>
      <sz val="9.5"/>
      <name val="BIZ UDゴシック"/>
      <family val="3"/>
      <charset val="128"/>
    </font>
    <font>
      <sz val="9"/>
      <color indexed="9"/>
      <name val="BIZ UDゴシック"/>
      <family val="3"/>
      <charset val="128"/>
    </font>
    <font>
      <b/>
      <sz val="9"/>
      <color indexed="9"/>
      <name val="BIZ UDゴシック"/>
      <family val="3"/>
      <charset val="128"/>
    </font>
    <font>
      <b/>
      <sz val="11"/>
      <name val="BIZ UDゴシック"/>
      <family val="3"/>
      <charset val="128"/>
    </font>
    <font>
      <sz val="9.5"/>
      <name val="BIZ UDゴシック"/>
      <family val="3"/>
      <charset val="128"/>
    </font>
    <font>
      <b/>
      <sz val="9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indexed="8"/>
      <name val="BIZ UDゴシック"/>
      <family val="3"/>
      <charset val="128"/>
    </font>
    <font>
      <sz val="9"/>
      <color indexed="8"/>
      <name val="BIZ UDゴシック"/>
      <family val="3"/>
      <charset val="128"/>
    </font>
    <font>
      <sz val="10"/>
      <name val="HGPｺﾞｼｯｸM"/>
      <family val="3"/>
      <charset val="128"/>
    </font>
    <font>
      <sz val="8"/>
      <color indexed="8"/>
      <name val="BIZ UD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5" fontId="7" fillId="0" borderId="0" xfId="0" applyNumberFormat="1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8" fillId="0" borderId="22" xfId="0" applyFont="1" applyBorder="1" applyAlignment="1">
      <alignment horizontal="right" vertical="center"/>
    </xf>
    <xf numFmtId="3" fontId="8" fillId="0" borderId="23" xfId="0" applyNumberFormat="1" applyFont="1" applyBorder="1" applyAlignment="1">
      <alignment horizontal="left" vertical="center"/>
    </xf>
    <xf numFmtId="5" fontId="5" fillId="0" borderId="0" xfId="0" applyNumberFormat="1" applyFont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5" fontId="5" fillId="0" borderId="28" xfId="0" applyNumberFormat="1" applyFont="1" applyBorder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5" fillId="0" borderId="30" xfId="0" applyFont="1" applyBorder="1" applyAlignment="1">
      <alignment vertical="center"/>
    </xf>
    <xf numFmtId="0" fontId="11" fillId="0" borderId="21" xfId="0" applyFont="1" applyBorder="1" applyAlignment="1">
      <alignment horizontal="center" vertical="center"/>
    </xf>
    <xf numFmtId="5" fontId="5" fillId="0" borderId="21" xfId="0" applyNumberFormat="1" applyFont="1" applyBorder="1" applyAlignment="1">
      <alignment horizontal="center" vertical="center"/>
    </xf>
    <xf numFmtId="5" fontId="5" fillId="0" borderId="29" xfId="0" applyNumberFormat="1" applyFont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5" fontId="5" fillId="0" borderId="36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5" fontId="5" fillId="0" borderId="43" xfId="0" applyNumberFormat="1" applyFont="1" applyBorder="1" applyAlignment="1">
      <alignment vertical="center"/>
    </xf>
    <xf numFmtId="5" fontId="5" fillId="0" borderId="44" xfId="0" applyNumberFormat="1" applyFont="1" applyBorder="1" applyAlignment="1">
      <alignment horizontal="center" vertical="center"/>
    </xf>
    <xf numFmtId="5" fontId="5" fillId="0" borderId="21" xfId="0" applyNumberFormat="1" applyFont="1" applyBorder="1" applyAlignment="1">
      <alignment vertical="center"/>
    </xf>
    <xf numFmtId="5" fontId="5" fillId="0" borderId="48" xfId="0" applyNumberFormat="1" applyFont="1" applyBorder="1" applyAlignment="1">
      <alignment vertical="center"/>
    </xf>
    <xf numFmtId="5" fontId="5" fillId="0" borderId="44" xfId="0" applyNumberFormat="1" applyFont="1" applyBorder="1" applyAlignment="1">
      <alignment vertical="center"/>
    </xf>
    <xf numFmtId="5" fontId="1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left" vertical="center"/>
      <protection locked="0"/>
    </xf>
    <xf numFmtId="0" fontId="19" fillId="0" borderId="1" xfId="0" applyFont="1" applyBorder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19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hidden="1"/>
    </xf>
    <xf numFmtId="0" fontId="20" fillId="0" borderId="1" xfId="0" applyFont="1" applyBorder="1" applyAlignment="1" applyProtection="1">
      <alignment vertical="center"/>
      <protection hidden="1"/>
    </xf>
    <xf numFmtId="0" fontId="20" fillId="0" borderId="2" xfId="0" applyFont="1" applyBorder="1" applyAlignment="1" applyProtection="1">
      <alignment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6" xfId="0" applyFont="1" applyBorder="1" applyAlignment="1" applyProtection="1">
      <alignment vertical="center"/>
      <protection hidden="1"/>
    </xf>
    <xf numFmtId="0" fontId="19" fillId="0" borderId="16" xfId="0" applyFont="1" applyBorder="1" applyAlignment="1" applyProtection="1">
      <alignment vertical="center" textRotation="255"/>
      <protection hidden="1"/>
    </xf>
    <xf numFmtId="0" fontId="17" fillId="0" borderId="2" xfId="0" applyFont="1" applyBorder="1" applyAlignment="1" applyProtection="1">
      <alignment vertic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Alignment="1" applyProtection="1">
      <alignment horizontal="center" vertical="center"/>
      <protection locked="0"/>
    </xf>
    <xf numFmtId="3" fontId="20" fillId="0" borderId="0" xfId="0" applyNumberFormat="1" applyFont="1" applyAlignment="1" applyProtection="1">
      <alignment vertical="center"/>
      <protection hidden="1"/>
    </xf>
    <xf numFmtId="0" fontId="17" fillId="0" borderId="0" xfId="0" applyFont="1"/>
    <xf numFmtId="0" fontId="25" fillId="0" borderId="0" xfId="0" applyFont="1" applyAlignment="1" applyProtection="1">
      <alignment horizontal="left" vertical="center" shrinkToFit="1"/>
      <protection hidden="1"/>
    </xf>
    <xf numFmtId="0" fontId="18" fillId="0" borderId="0" xfId="0" applyFont="1" applyAlignment="1" applyProtection="1">
      <alignment horizontal="left" vertical="center" shrinkToFit="1"/>
      <protection hidden="1"/>
    </xf>
    <xf numFmtId="0" fontId="17" fillId="0" borderId="0" xfId="0" applyFont="1" applyAlignment="1">
      <alignment vertical="center" shrinkToFit="1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vertical="center"/>
    </xf>
    <xf numFmtId="0" fontId="17" fillId="0" borderId="7" xfId="0" applyFont="1" applyBorder="1" applyAlignment="1" applyProtection="1">
      <alignment horizontal="left" vertical="center"/>
      <protection hidden="1"/>
    </xf>
    <xf numFmtId="0" fontId="17" fillId="0" borderId="8" xfId="0" applyFont="1" applyBorder="1" applyAlignment="1" applyProtection="1">
      <alignment horizontal="left" vertical="center"/>
      <protection hidden="1"/>
    </xf>
    <xf numFmtId="0" fontId="20" fillId="0" borderId="9" xfId="0" applyFont="1" applyBorder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/>
      <protection hidden="1"/>
    </xf>
    <xf numFmtId="0" fontId="20" fillId="0" borderId="0" xfId="0" quotePrefix="1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8" fillId="0" borderId="0" xfId="0" quotePrefix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Protection="1"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0" fontId="24" fillId="0" borderId="0" xfId="0" quotePrefix="1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8" fillId="0" borderId="0" xfId="0" applyFont="1"/>
    <xf numFmtId="0" fontId="1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left"/>
      <protection hidden="1"/>
    </xf>
    <xf numFmtId="0" fontId="20" fillId="0" borderId="11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8" fillId="0" borderId="0" xfId="0" applyFont="1" applyAlignment="1" applyProtection="1">
      <alignment horizontal="left" vertical="center"/>
      <protection hidden="1"/>
    </xf>
    <xf numFmtId="0" fontId="20" fillId="0" borderId="10" xfId="0" applyFont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20" fillId="0" borderId="7" xfId="0" applyFont="1" applyBorder="1" applyAlignment="1" applyProtection="1">
      <alignment vertical="center"/>
      <protection hidden="1"/>
    </xf>
    <xf numFmtId="0" fontId="20" fillId="0" borderId="8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locked="0"/>
    </xf>
    <xf numFmtId="0" fontId="30" fillId="0" borderId="0" xfId="0" applyFont="1" applyAlignment="1">
      <alignment vertical="center"/>
    </xf>
    <xf numFmtId="0" fontId="22" fillId="0" borderId="0" xfId="0" applyFont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33" fillId="0" borderId="2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9" fillId="0" borderId="0" xfId="0" applyFont="1" applyAlignment="1" applyProtection="1">
      <alignment horizontal="left" vertical="center"/>
      <protection hidden="1"/>
    </xf>
    <xf numFmtId="0" fontId="17" fillId="5" borderId="0" xfId="0" applyFont="1" applyFill="1" applyProtection="1">
      <protection locked="0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20" fillId="0" borderId="2" xfId="0" applyFont="1" applyBorder="1" applyAlignment="1" applyProtection="1">
      <alignment horizontal="center"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6" xfId="0" applyFont="1" applyBorder="1" applyAlignment="1" applyProtection="1">
      <alignment vertical="center"/>
      <protection hidden="1"/>
    </xf>
    <xf numFmtId="0" fontId="20" fillId="0" borderId="2" xfId="0" quotePrefix="1" applyFont="1" applyBorder="1" applyAlignment="1" applyProtection="1">
      <alignment horizontal="center" vertical="center"/>
      <protection hidden="1"/>
    </xf>
    <xf numFmtId="0" fontId="20" fillId="0" borderId="5" xfId="0" quotePrefix="1" applyFont="1" applyBorder="1" applyAlignment="1" applyProtection="1">
      <alignment horizontal="center" vertical="center"/>
      <protection hidden="1"/>
    </xf>
    <xf numFmtId="0" fontId="20" fillId="0" borderId="6" xfId="0" quotePrefix="1" applyFont="1" applyBorder="1" applyAlignment="1" applyProtection="1">
      <alignment horizontal="center" vertical="center"/>
      <protection hidden="1"/>
    </xf>
    <xf numFmtId="0" fontId="17" fillId="0" borderId="11" xfId="0" applyFont="1" applyBorder="1" applyAlignment="1" applyProtection="1">
      <alignment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17" fillId="0" borderId="3" xfId="0" applyFont="1" applyBorder="1" applyAlignment="1" applyProtection="1">
      <alignment vertical="center"/>
      <protection hidden="1"/>
    </xf>
    <xf numFmtId="176" fontId="20" fillId="0" borderId="7" xfId="0" applyNumberFormat="1" applyFont="1" applyBorder="1" applyAlignment="1" applyProtection="1">
      <alignment horizontal="right" vertical="center"/>
      <protection hidden="1"/>
    </xf>
    <xf numFmtId="176" fontId="17" fillId="0" borderId="12" xfId="0" applyNumberFormat="1" applyFont="1" applyBorder="1" applyAlignment="1" applyProtection="1">
      <alignment vertical="center"/>
      <protection hidden="1"/>
    </xf>
    <xf numFmtId="176" fontId="19" fillId="0" borderId="11" xfId="0" quotePrefix="1" applyNumberFormat="1" applyFont="1" applyBorder="1" applyAlignment="1" applyProtection="1">
      <alignment vertical="center"/>
      <protection hidden="1"/>
    </xf>
    <xf numFmtId="176" fontId="19" fillId="0" borderId="9" xfId="0" applyNumberFormat="1" applyFont="1" applyBorder="1" applyProtection="1">
      <protection hidden="1"/>
    </xf>
    <xf numFmtId="176" fontId="20" fillId="0" borderId="3" xfId="0" applyNumberFormat="1" applyFont="1" applyBorder="1" applyAlignment="1" applyProtection="1">
      <alignment horizontal="right"/>
      <protection hidden="1"/>
    </xf>
    <xf numFmtId="176" fontId="20" fillId="0" borderId="12" xfId="0" applyNumberFormat="1" applyFont="1" applyBorder="1" applyAlignment="1" applyProtection="1">
      <alignment horizontal="right"/>
      <protection hidden="1"/>
    </xf>
    <xf numFmtId="176" fontId="17" fillId="0" borderId="11" xfId="0" applyNumberFormat="1" applyFont="1" applyBorder="1" applyAlignment="1" applyProtection="1">
      <alignment horizontal="center" vertical="center"/>
      <protection hidden="1"/>
    </xf>
    <xf numFmtId="176" fontId="17" fillId="0" borderId="3" xfId="0" applyNumberFormat="1" applyFont="1" applyBorder="1" applyAlignment="1" applyProtection="1">
      <alignment horizontal="center" vertical="center"/>
      <protection hidden="1"/>
    </xf>
    <xf numFmtId="176" fontId="20" fillId="0" borderId="11" xfId="0" quotePrefix="1" applyNumberFormat="1" applyFont="1" applyBorder="1" applyAlignment="1" applyProtection="1">
      <alignment vertical="center"/>
      <protection hidden="1"/>
    </xf>
    <xf numFmtId="176" fontId="20" fillId="0" borderId="9" xfId="0" applyNumberFormat="1" applyFont="1" applyBorder="1" applyProtection="1">
      <protection hidden="1"/>
    </xf>
    <xf numFmtId="176" fontId="17" fillId="0" borderId="10" xfId="0" applyNumberFormat="1" applyFont="1" applyBorder="1" applyAlignment="1" applyProtection="1">
      <alignment vertical="center"/>
      <protection hidden="1"/>
    </xf>
    <xf numFmtId="176" fontId="17" fillId="0" borderId="0" xfId="0" applyNumberFormat="1" applyFont="1" applyProtection="1"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right"/>
      <protection locked="0"/>
    </xf>
    <xf numFmtId="0" fontId="18" fillId="5" borderId="5" xfId="0" applyFont="1" applyFill="1" applyBorder="1" applyAlignment="1" applyProtection="1">
      <alignment horizontal="right"/>
      <protection locked="0"/>
    </xf>
    <xf numFmtId="0" fontId="18" fillId="5" borderId="6" xfId="0" applyFont="1" applyFill="1" applyBorder="1" applyAlignment="1" applyProtection="1">
      <alignment horizontal="right"/>
      <protection locked="0"/>
    </xf>
    <xf numFmtId="0" fontId="18" fillId="5" borderId="11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 applyProtection="1">
      <alignment horizontal="center" vertical="center"/>
      <protection locked="0"/>
    </xf>
    <xf numFmtId="0" fontId="18" fillId="5" borderId="3" xfId="0" applyFont="1" applyFill="1" applyBorder="1" applyAlignment="1" applyProtection="1">
      <alignment horizontal="center" vertical="center"/>
      <protection locked="0"/>
    </xf>
    <xf numFmtId="0" fontId="18" fillId="5" borderId="7" xfId="0" applyFont="1" applyFill="1" applyBorder="1" applyAlignment="1" applyProtection="1">
      <alignment horizontal="center" vertical="center"/>
      <protection locked="0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0" fontId="18" fillId="5" borderId="12" xfId="0" applyFont="1" applyFill="1" applyBorder="1" applyAlignment="1" applyProtection="1">
      <alignment horizontal="center" vertical="center"/>
      <protection locked="0"/>
    </xf>
    <xf numFmtId="0" fontId="18" fillId="5" borderId="2" xfId="0" applyFont="1" applyFill="1" applyBorder="1" applyAlignment="1" applyProtection="1">
      <alignment horizontal="center" vertical="center"/>
      <protection locked="0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right"/>
      <protection hidden="1"/>
    </xf>
    <xf numFmtId="0" fontId="20" fillId="0" borderId="37" xfId="0" applyFont="1" applyBorder="1" applyAlignment="1" applyProtection="1">
      <alignment horizontal="right"/>
      <protection hidden="1"/>
    </xf>
    <xf numFmtId="176" fontId="20" fillId="0" borderId="11" xfId="0" applyNumberFormat="1" applyFont="1" applyBorder="1" applyAlignment="1" applyProtection="1">
      <alignment horizontal="center" vertical="center"/>
      <protection hidden="1"/>
    </xf>
    <xf numFmtId="176" fontId="17" fillId="0" borderId="7" xfId="0" applyNumberFormat="1" applyFont="1" applyBorder="1" applyAlignment="1" applyProtection="1">
      <alignment vertical="center"/>
      <protection hidden="1"/>
    </xf>
    <xf numFmtId="176" fontId="17" fillId="0" borderId="8" xfId="0" applyNumberFormat="1" applyFont="1" applyBorder="1" applyProtection="1">
      <protection hidden="1"/>
    </xf>
    <xf numFmtId="176" fontId="17" fillId="0" borderId="35" xfId="0" applyNumberFormat="1" applyFont="1" applyBorder="1" applyAlignment="1" applyProtection="1">
      <alignment vertical="center"/>
      <protection hidden="1"/>
    </xf>
    <xf numFmtId="176" fontId="17" fillId="0" borderId="36" xfId="0" applyNumberFormat="1" applyFont="1" applyBorder="1" applyProtection="1">
      <protection hidden="1"/>
    </xf>
    <xf numFmtId="0" fontId="17" fillId="0" borderId="7" xfId="0" applyFont="1" applyBorder="1" applyAlignment="1" applyProtection="1">
      <alignment horizontal="right"/>
      <protection hidden="1"/>
    </xf>
    <xf numFmtId="0" fontId="17" fillId="0" borderId="12" xfId="0" applyFont="1" applyBorder="1" applyAlignment="1" applyProtection="1">
      <alignment horizontal="right"/>
      <protection hidden="1"/>
    </xf>
    <xf numFmtId="176" fontId="20" fillId="0" borderId="11" xfId="0" applyNumberFormat="1" applyFont="1" applyBorder="1" applyAlignment="1" applyProtection="1">
      <alignment vertical="center"/>
      <protection hidden="1"/>
    </xf>
    <xf numFmtId="176" fontId="20" fillId="0" borderId="9" xfId="0" applyNumberFormat="1" applyFont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76" fontId="20" fillId="0" borderId="9" xfId="0" applyNumberFormat="1" applyFont="1" applyBorder="1" applyAlignment="1" applyProtection="1">
      <alignment horizontal="right"/>
      <protection hidden="1"/>
    </xf>
    <xf numFmtId="176" fontId="20" fillId="0" borderId="8" xfId="0" applyNumberFormat="1" applyFont="1" applyBorder="1" applyAlignment="1" applyProtection="1">
      <alignment horizontal="right"/>
      <protection hidden="1"/>
    </xf>
    <xf numFmtId="176" fontId="20" fillId="0" borderId="32" xfId="0" applyNumberFormat="1" applyFont="1" applyBorder="1" applyAlignment="1" applyProtection="1">
      <alignment vertical="center"/>
      <protection hidden="1"/>
    </xf>
    <xf numFmtId="176" fontId="20" fillId="0" borderId="33" xfId="0" applyNumberFormat="1" applyFont="1" applyBorder="1" applyProtection="1">
      <protection hidden="1"/>
    </xf>
    <xf numFmtId="0" fontId="17" fillId="0" borderId="11" xfId="0" applyFont="1" applyBorder="1" applyAlignment="1" applyProtection="1">
      <alignment horizontal="right" vertical="center"/>
      <protection hidden="1"/>
    </xf>
    <xf numFmtId="0" fontId="17" fillId="0" borderId="9" xfId="0" applyFont="1" applyBorder="1" applyAlignment="1" applyProtection="1">
      <alignment horizontal="right" vertical="center"/>
      <protection hidden="1"/>
    </xf>
    <xf numFmtId="0" fontId="17" fillId="0" borderId="3" xfId="0" applyFont="1" applyBorder="1" applyAlignment="1" applyProtection="1">
      <alignment horizontal="right" vertical="center"/>
      <protection hidden="1"/>
    </xf>
    <xf numFmtId="0" fontId="17" fillId="0" borderId="7" xfId="0" applyFont="1" applyBorder="1" applyAlignment="1" applyProtection="1">
      <alignment horizontal="right" vertical="center"/>
      <protection hidden="1"/>
    </xf>
    <xf numFmtId="0" fontId="17" fillId="0" borderId="8" xfId="0" applyFont="1" applyBorder="1" applyAlignment="1" applyProtection="1">
      <alignment horizontal="right" vertical="center"/>
      <protection hidden="1"/>
    </xf>
    <xf numFmtId="0" fontId="17" fillId="0" borderId="12" xfId="0" applyFont="1" applyBorder="1" applyAlignment="1" applyProtection="1">
      <alignment horizontal="right" vertical="center"/>
      <protection hidden="1"/>
    </xf>
    <xf numFmtId="0" fontId="20" fillId="0" borderId="3" xfId="0" applyFont="1" applyBorder="1" applyAlignment="1" applyProtection="1">
      <alignment horizontal="right"/>
      <protection hidden="1"/>
    </xf>
    <xf numFmtId="0" fontId="20" fillId="0" borderId="12" xfId="0" applyFont="1" applyBorder="1" applyAlignment="1" applyProtection="1">
      <alignment horizontal="right"/>
      <protection hidden="1"/>
    </xf>
    <xf numFmtId="176" fontId="17" fillId="0" borderId="8" xfId="0" applyNumberFormat="1" applyFont="1" applyBorder="1" applyAlignment="1" applyProtection="1">
      <alignment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hidden="1"/>
    </xf>
    <xf numFmtId="58" fontId="17" fillId="5" borderId="1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22" fillId="5" borderId="8" xfId="0" applyFont="1" applyFill="1" applyBorder="1" applyAlignment="1" applyProtection="1">
      <alignment horizontal="center"/>
      <protection locked="0"/>
    </xf>
    <xf numFmtId="0" fontId="32" fillId="0" borderId="2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176" fontId="17" fillId="0" borderId="2" xfId="0" applyNumberFormat="1" applyFont="1" applyBorder="1" applyAlignment="1" applyProtection="1">
      <alignment horizontal="right" vertical="center"/>
      <protection hidden="1"/>
    </xf>
    <xf numFmtId="176" fontId="17" fillId="0" borderId="5" xfId="0" applyNumberFormat="1" applyFont="1" applyBorder="1" applyAlignment="1" applyProtection="1">
      <alignment horizontal="right" vertical="center"/>
      <protection hidden="1"/>
    </xf>
    <xf numFmtId="176" fontId="17" fillId="0" borderId="6" xfId="0" applyNumberFormat="1" applyFont="1" applyBorder="1" applyAlignment="1" applyProtection="1">
      <alignment horizontal="right" vertical="center"/>
      <protection hidden="1"/>
    </xf>
    <xf numFmtId="0" fontId="23" fillId="3" borderId="0" xfId="0" applyFont="1" applyFill="1" applyAlignment="1" applyProtection="1">
      <alignment horizontal="left" vertical="center" shrinkToFit="1"/>
      <protection hidden="1"/>
    </xf>
    <xf numFmtId="0" fontId="24" fillId="3" borderId="0" xfId="0" applyFont="1" applyFill="1" applyAlignment="1" applyProtection="1">
      <alignment horizontal="left" vertical="center" shrinkToFit="1"/>
      <protection hidden="1"/>
    </xf>
    <xf numFmtId="0" fontId="24" fillId="3" borderId="0" xfId="0" applyFont="1" applyFill="1" applyAlignment="1">
      <alignment vertical="center" shrinkToFit="1"/>
    </xf>
    <xf numFmtId="0" fontId="24" fillId="3" borderId="18" xfId="0" applyFont="1" applyFill="1" applyBorder="1" applyAlignment="1">
      <alignment vertical="center" shrinkToFit="1"/>
    </xf>
    <xf numFmtId="176" fontId="17" fillId="5" borderId="1" xfId="0" applyNumberFormat="1" applyFont="1" applyFill="1" applyBorder="1" applyAlignment="1" applyProtection="1">
      <alignment vertical="center"/>
      <protection locked="0"/>
    </xf>
    <xf numFmtId="0" fontId="19" fillId="0" borderId="16" xfId="0" applyFont="1" applyBorder="1" applyAlignment="1" applyProtection="1">
      <alignment horizontal="center" vertical="center" textRotation="255"/>
      <protection hidden="1"/>
    </xf>
    <xf numFmtId="0" fontId="19" fillId="0" borderId="17" xfId="0" applyFont="1" applyBorder="1" applyAlignment="1" applyProtection="1">
      <alignment horizontal="center" vertical="center" textRotation="255"/>
      <protection hidden="1"/>
    </xf>
    <xf numFmtId="0" fontId="20" fillId="5" borderId="13" xfId="0" applyFont="1" applyFill="1" applyBorder="1" applyAlignment="1" applyProtection="1">
      <alignment horizontal="center" vertical="center"/>
      <protection locked="0"/>
    </xf>
    <xf numFmtId="0" fontId="20" fillId="5" borderId="14" xfId="0" applyFont="1" applyFill="1" applyBorder="1" applyAlignment="1" applyProtection="1">
      <alignment horizontal="center" vertical="center"/>
      <protection locked="0"/>
    </xf>
    <xf numFmtId="0" fontId="20" fillId="5" borderId="15" xfId="0" applyFont="1" applyFill="1" applyBorder="1" applyAlignment="1" applyProtection="1">
      <alignment horizontal="center" vertical="center"/>
      <protection locked="0"/>
    </xf>
    <xf numFmtId="176" fontId="17" fillId="0" borderId="1" xfId="0" applyNumberFormat="1" applyFont="1" applyBorder="1" applyAlignment="1" applyProtection="1">
      <alignment horizontal="center" vertical="center"/>
      <protection hidden="1"/>
    </xf>
    <xf numFmtId="0" fontId="22" fillId="5" borderId="8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5" fontId="7" fillId="0" borderId="8" xfId="0" applyNumberFormat="1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5" fontId="5" fillId="0" borderId="24" xfId="0" applyNumberFormat="1" applyFont="1" applyBorder="1" applyAlignment="1">
      <alignment horizontal="center" vertical="center"/>
    </xf>
    <xf numFmtId="5" fontId="5" fillId="0" borderId="47" xfId="0" applyNumberFormat="1" applyFont="1" applyBorder="1" applyAlignment="1">
      <alignment horizontal="center" vertical="center"/>
    </xf>
    <xf numFmtId="5" fontId="5" fillId="0" borderId="45" xfId="0" applyNumberFormat="1" applyFont="1" applyBorder="1" applyAlignment="1">
      <alignment horizontal="center" vertical="center"/>
    </xf>
    <xf numFmtId="5" fontId="5" fillId="0" borderId="42" xfId="0" applyNumberFormat="1" applyFont="1" applyBorder="1" applyAlignment="1">
      <alignment horizontal="center" vertical="center"/>
    </xf>
    <xf numFmtId="5" fontId="5" fillId="0" borderId="27" xfId="0" applyNumberFormat="1" applyFont="1" applyBorder="1" applyAlignment="1">
      <alignment horizontal="center" vertical="center"/>
    </xf>
    <xf numFmtId="5" fontId="5" fillId="0" borderId="19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5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6</xdr:row>
          <xdr:rowOff>114300</xdr:rowOff>
        </xdr:from>
        <xdr:to>
          <xdr:col>2</xdr:col>
          <xdr:colOff>19050</xdr:colOff>
          <xdr:row>8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7</xdr:row>
          <xdr:rowOff>114300</xdr:rowOff>
        </xdr:from>
        <xdr:to>
          <xdr:col>2</xdr:col>
          <xdr:colOff>19050</xdr:colOff>
          <xdr:row>9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247650</xdr:colOff>
          <xdr:row>17</xdr:row>
          <xdr:rowOff>38100</xdr:rowOff>
        </xdr:from>
        <xdr:to>
          <xdr:col>25</xdr:col>
          <xdr:colOff>190500</xdr:colOff>
          <xdr:row>18</xdr:row>
          <xdr:rowOff>57150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H10" sqref="H10"/>
    </sheetView>
  </sheetViews>
  <sheetFormatPr defaultRowHeight="13" x14ac:dyDescent="0.2"/>
  <cols>
    <col min="5" max="5" width="23" customWidth="1"/>
  </cols>
  <sheetData>
    <row r="1" spans="1:8" x14ac:dyDescent="0.2">
      <c r="A1" s="1" t="s">
        <v>27</v>
      </c>
      <c r="B1" s="1" t="s">
        <v>28</v>
      </c>
      <c r="C1" s="2" t="s">
        <v>29</v>
      </c>
      <c r="D1" s="2" t="s">
        <v>30</v>
      </c>
      <c r="E1" s="130" t="s">
        <v>50</v>
      </c>
      <c r="F1" s="131"/>
      <c r="G1" s="131"/>
      <c r="H1" s="132"/>
    </row>
    <row r="2" spans="1:8" x14ac:dyDescent="0.2">
      <c r="A2" s="3" t="s">
        <v>31</v>
      </c>
      <c r="B2" s="4" t="s">
        <v>32</v>
      </c>
      <c r="C2" s="4" t="s">
        <v>33</v>
      </c>
      <c r="D2" s="4" t="s">
        <v>34</v>
      </c>
      <c r="E2" s="1" t="s">
        <v>35</v>
      </c>
      <c r="F2" s="1" t="s">
        <v>51</v>
      </c>
      <c r="G2" s="1" t="s">
        <v>52</v>
      </c>
      <c r="H2" s="10" t="s">
        <v>22</v>
      </c>
    </row>
    <row r="3" spans="1:8" x14ac:dyDescent="0.2">
      <c r="A3" s="3" t="s">
        <v>36</v>
      </c>
      <c r="B3" s="4" t="s">
        <v>37</v>
      </c>
      <c r="C3" s="4" t="s">
        <v>38</v>
      </c>
      <c r="D3" s="4" t="s">
        <v>39</v>
      </c>
      <c r="E3" s="5" t="s">
        <v>53</v>
      </c>
      <c r="F3" s="8">
        <v>1</v>
      </c>
      <c r="G3" s="9">
        <v>1</v>
      </c>
      <c r="H3">
        <v>1</v>
      </c>
    </row>
    <row r="4" spans="1:8" x14ac:dyDescent="0.2">
      <c r="A4" s="6"/>
      <c r="B4" s="4" t="s">
        <v>40</v>
      </c>
      <c r="C4" s="4" t="s">
        <v>41</v>
      </c>
      <c r="D4" s="4" t="s">
        <v>42</v>
      </c>
      <c r="E4" s="5" t="s">
        <v>54</v>
      </c>
      <c r="F4" s="8">
        <v>1</v>
      </c>
      <c r="G4" s="9">
        <v>1</v>
      </c>
      <c r="H4">
        <v>0</v>
      </c>
    </row>
    <row r="5" spans="1:8" x14ac:dyDescent="0.2">
      <c r="A5" s="7"/>
      <c r="B5" s="7"/>
      <c r="C5" s="4" t="s">
        <v>43</v>
      </c>
      <c r="D5" s="4" t="s">
        <v>44</v>
      </c>
      <c r="E5" s="5" t="s">
        <v>55</v>
      </c>
      <c r="F5" s="8">
        <v>0</v>
      </c>
      <c r="G5" s="9">
        <v>0</v>
      </c>
      <c r="H5">
        <v>0</v>
      </c>
    </row>
    <row r="6" spans="1:8" x14ac:dyDescent="0.2">
      <c r="A6" s="7"/>
      <c r="B6" s="7"/>
      <c r="C6" s="4" t="s">
        <v>45</v>
      </c>
      <c r="D6" s="4" t="s">
        <v>46</v>
      </c>
      <c r="E6" s="5" t="s">
        <v>49</v>
      </c>
      <c r="F6" s="8">
        <v>1</v>
      </c>
      <c r="G6" s="9">
        <v>0</v>
      </c>
      <c r="H6">
        <v>1</v>
      </c>
    </row>
    <row r="7" spans="1:8" x14ac:dyDescent="0.2">
      <c r="A7" s="7"/>
      <c r="B7" s="7"/>
      <c r="C7" s="4" t="s">
        <v>47</v>
      </c>
      <c r="D7" s="4" t="s">
        <v>47</v>
      </c>
      <c r="E7" s="5" t="s">
        <v>56</v>
      </c>
      <c r="F7" s="8">
        <v>1</v>
      </c>
      <c r="G7" s="9">
        <v>0</v>
      </c>
      <c r="H7">
        <v>0</v>
      </c>
    </row>
    <row r="8" spans="1:8" x14ac:dyDescent="0.2">
      <c r="A8" s="7"/>
      <c r="B8" s="7"/>
      <c r="C8" s="7"/>
      <c r="D8" s="7"/>
      <c r="E8" s="5" t="s">
        <v>48</v>
      </c>
      <c r="F8" s="8">
        <v>0</v>
      </c>
      <c r="G8" s="9">
        <v>0</v>
      </c>
      <c r="H8">
        <v>0</v>
      </c>
    </row>
    <row r="9" spans="1:8" x14ac:dyDescent="0.2">
      <c r="E9" s="5"/>
      <c r="F9" s="8"/>
      <c r="G9" s="9"/>
    </row>
  </sheetData>
  <mergeCells count="1">
    <mergeCell ref="E1:H1"/>
  </mergeCells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6"/>
  <sheetViews>
    <sheetView showZeros="0" tabSelected="1" topLeftCell="A8" zoomScaleNormal="100" workbookViewId="0">
      <selection activeCell="N25" sqref="N25"/>
    </sheetView>
  </sheetViews>
  <sheetFormatPr defaultColWidth="9" defaultRowHeight="13" x14ac:dyDescent="0.2"/>
  <cols>
    <col min="1" max="4" width="3.6328125" style="63" customWidth="1"/>
    <col min="5" max="5" width="2.6328125" style="63" customWidth="1"/>
    <col min="6" max="6" width="3.6328125" style="63" customWidth="1"/>
    <col min="7" max="7" width="5.90625" style="63" customWidth="1"/>
    <col min="8" max="9" width="3.6328125" style="63" customWidth="1"/>
    <col min="10" max="10" width="3.08984375" style="63" customWidth="1"/>
    <col min="11" max="11" width="3.7265625" style="63" customWidth="1"/>
    <col min="12" max="13" width="3.6328125" style="63" customWidth="1"/>
    <col min="14" max="14" width="4.453125" style="63" customWidth="1"/>
    <col min="15" max="15" width="3.453125" style="63" customWidth="1"/>
    <col min="16" max="16" width="2.7265625" style="63" customWidth="1"/>
    <col min="17" max="17" width="3.90625" style="63" customWidth="1"/>
    <col min="18" max="18" width="4.453125" style="63" customWidth="1"/>
    <col min="19" max="20" width="3.6328125" style="63" customWidth="1"/>
    <col min="21" max="21" width="4.26953125" style="63" customWidth="1"/>
    <col min="22" max="22" width="2.453125" style="63" customWidth="1"/>
    <col min="23" max="24" width="3.6328125" style="63" customWidth="1"/>
    <col min="25" max="25" width="4.26953125" style="63" customWidth="1"/>
    <col min="26" max="26" width="3.6328125" style="63" customWidth="1"/>
    <col min="27" max="27" width="4" style="63" customWidth="1"/>
    <col min="28" max="28" width="0.90625" style="63" customWidth="1"/>
    <col min="29" max="16384" width="9" style="63"/>
  </cols>
  <sheetData>
    <row r="1" spans="1:27" ht="14" x14ac:dyDescent="0.2">
      <c r="B1" s="121" t="s">
        <v>137</v>
      </c>
    </row>
    <row r="3" spans="1:27" ht="17.25" customHeight="1" x14ac:dyDescent="0.2">
      <c r="A3" s="195" t="s">
        <v>120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6"/>
      <c r="AA3" s="196"/>
    </row>
    <row r="4" spans="1:27" ht="10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ht="15.75" customHeight="1" x14ac:dyDescent="0.2">
      <c r="Q5" s="197" t="s">
        <v>1</v>
      </c>
      <c r="R5" s="197"/>
      <c r="S5" s="198" t="s">
        <v>138</v>
      </c>
      <c r="T5" s="199"/>
      <c r="U5" s="199"/>
      <c r="V5" s="199"/>
      <c r="W5" s="199"/>
      <c r="X5" s="199"/>
      <c r="Y5" s="199"/>
      <c r="Z5" s="199"/>
      <c r="AA5" s="199"/>
    </row>
    <row r="6" spans="1:27" ht="13" customHeight="1" x14ac:dyDescent="0.2">
      <c r="A6" s="118"/>
      <c r="B6" s="69" t="s">
        <v>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Q6" s="65"/>
      <c r="R6" s="65"/>
      <c r="S6" s="66"/>
      <c r="T6" s="66"/>
      <c r="U6" s="66"/>
      <c r="V6" s="66"/>
      <c r="W6" s="66"/>
      <c r="X6" s="66"/>
      <c r="Y6" s="66"/>
      <c r="Z6" s="66"/>
      <c r="AA6" s="66"/>
    </row>
    <row r="7" spans="1:27" ht="13" customHeight="1" x14ac:dyDescent="0.2">
      <c r="A7" s="119"/>
      <c r="B7" s="205" t="s">
        <v>99</v>
      </c>
      <c r="C7" s="206"/>
      <c r="D7" s="206"/>
      <c r="E7" s="206"/>
      <c r="F7" s="206"/>
      <c r="G7" s="208" t="s">
        <v>100</v>
      </c>
      <c r="H7" s="208"/>
      <c r="I7" s="208"/>
      <c r="J7" s="208"/>
      <c r="K7" s="209" t="s">
        <v>101</v>
      </c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66"/>
    </row>
    <row r="8" spans="1:27" ht="13" customHeight="1" x14ac:dyDescent="0.2">
      <c r="A8" s="119"/>
      <c r="B8" s="67"/>
      <c r="C8" s="203" t="s">
        <v>104</v>
      </c>
      <c r="D8" s="204"/>
      <c r="E8" s="204"/>
      <c r="F8" s="204"/>
      <c r="G8" s="207" t="s">
        <v>102</v>
      </c>
      <c r="H8" s="207"/>
      <c r="I8" s="207"/>
      <c r="J8" s="207"/>
      <c r="K8" s="210" t="s">
        <v>121</v>
      </c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66"/>
    </row>
    <row r="9" spans="1:27" ht="13" customHeight="1" x14ac:dyDescent="0.2">
      <c r="A9" s="119"/>
      <c r="B9" s="67"/>
      <c r="C9" s="203" t="s">
        <v>105</v>
      </c>
      <c r="D9" s="204"/>
      <c r="E9" s="204"/>
      <c r="F9" s="204"/>
      <c r="G9" s="207" t="s">
        <v>103</v>
      </c>
      <c r="H9" s="207"/>
      <c r="I9" s="207"/>
      <c r="J9" s="207"/>
      <c r="K9" s="210" t="s">
        <v>123</v>
      </c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66"/>
    </row>
    <row r="10" spans="1:27" ht="13" customHeight="1" x14ac:dyDescent="0.2">
      <c r="A10" s="119"/>
      <c r="B10" s="120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</row>
    <row r="11" spans="1:27" ht="10" customHeight="1" x14ac:dyDescent="0.2"/>
    <row r="12" spans="1:27" ht="16.5" customHeight="1" x14ac:dyDescent="0.2">
      <c r="A12" s="68" t="s">
        <v>2</v>
      </c>
      <c r="B12" s="68"/>
      <c r="C12" s="120" t="s">
        <v>106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O12" s="69" t="s">
        <v>122</v>
      </c>
    </row>
    <row r="13" spans="1:27" ht="18" customHeight="1" x14ac:dyDescent="0.2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70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</row>
    <row r="14" spans="1:27" ht="10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27" ht="16.5" customHeight="1" x14ac:dyDescent="0.2">
      <c r="A15" s="72" t="s">
        <v>114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O15" s="73" t="s">
        <v>133</v>
      </c>
      <c r="R15" s="71"/>
      <c r="W15" s="73" t="s">
        <v>134</v>
      </c>
    </row>
    <row r="16" spans="1:27" ht="18" customHeight="1" x14ac:dyDescent="0.2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70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</row>
    <row r="17" spans="1:27" ht="10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27" ht="18" customHeight="1" x14ac:dyDescent="0.2">
      <c r="A18" s="69" t="s">
        <v>115</v>
      </c>
      <c r="D18" s="71"/>
      <c r="O18" s="73" t="s">
        <v>135</v>
      </c>
      <c r="R18" s="71"/>
      <c r="Y18" s="129"/>
      <c r="Z18" s="129"/>
    </row>
    <row r="19" spans="1:27" ht="18" customHeight="1" x14ac:dyDescent="0.2">
      <c r="A19" s="202" t="s">
        <v>131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</row>
    <row r="20" spans="1:27" ht="18" customHeight="1" x14ac:dyDescent="0.2">
      <c r="B20" s="128" t="s">
        <v>136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O20" s="125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1:27" ht="10" customHeight="1" x14ac:dyDescent="0.2">
      <c r="O21" s="73"/>
    </row>
    <row r="22" spans="1:27" x14ac:dyDescent="0.2">
      <c r="A22" s="63" t="s">
        <v>92</v>
      </c>
    </row>
    <row r="23" spans="1:27" s="65" customFormat="1" ht="18" customHeight="1" x14ac:dyDescent="0.2">
      <c r="A23" s="74"/>
      <c r="B23" s="75" t="s">
        <v>3</v>
      </c>
      <c r="C23" s="76"/>
      <c r="D23" s="77"/>
      <c r="E23" s="200" t="s">
        <v>4</v>
      </c>
      <c r="F23" s="200"/>
      <c r="G23" s="201"/>
      <c r="H23" s="200" t="s">
        <v>5</v>
      </c>
      <c r="I23" s="200"/>
      <c r="J23" s="200"/>
    </row>
    <row r="24" spans="1:27" ht="28" customHeight="1" x14ac:dyDescent="0.2">
      <c r="A24" s="219" t="s">
        <v>6</v>
      </c>
      <c r="B24" s="75" t="s">
        <v>7</v>
      </c>
      <c r="C24" s="76"/>
      <c r="D24" s="77"/>
      <c r="E24" s="218"/>
      <c r="F24" s="218"/>
      <c r="G24" s="218"/>
      <c r="H24" s="224">
        <v>5000</v>
      </c>
      <c r="I24" s="224"/>
      <c r="J24" s="224"/>
    </row>
    <row r="25" spans="1:27" ht="28" customHeight="1" x14ac:dyDescent="0.2">
      <c r="A25" s="220"/>
      <c r="B25" s="75" t="s">
        <v>24</v>
      </c>
      <c r="C25" s="76"/>
      <c r="D25" s="77"/>
      <c r="E25" s="218"/>
      <c r="F25" s="218"/>
      <c r="G25" s="218"/>
      <c r="H25" s="224">
        <v>3800</v>
      </c>
      <c r="I25" s="224"/>
      <c r="J25" s="224"/>
    </row>
    <row r="26" spans="1:27" ht="28" customHeight="1" x14ac:dyDescent="0.2">
      <c r="A26" s="78" t="s">
        <v>8</v>
      </c>
      <c r="B26" s="75" t="s">
        <v>25</v>
      </c>
      <c r="C26" s="76"/>
      <c r="D26" s="77"/>
      <c r="E26" s="218"/>
      <c r="F26" s="218"/>
      <c r="G26" s="218"/>
      <c r="H26" s="224">
        <v>8800</v>
      </c>
      <c r="I26" s="224"/>
      <c r="J26" s="224"/>
    </row>
    <row r="27" spans="1:27" ht="28" customHeight="1" x14ac:dyDescent="0.2">
      <c r="A27" s="79" t="s">
        <v>9</v>
      </c>
      <c r="B27" s="76"/>
      <c r="C27" s="76"/>
      <c r="D27" s="76"/>
      <c r="E27" s="211">
        <f>SUM(E24:G26)</f>
        <v>0</v>
      </c>
      <c r="F27" s="212"/>
      <c r="G27" s="213"/>
    </row>
    <row r="28" spans="1:27" ht="13.9" customHeight="1" thickBot="1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7" ht="22.9" customHeight="1" thickBot="1" x14ac:dyDescent="0.25">
      <c r="A29" s="214" t="s">
        <v>59</v>
      </c>
      <c r="B29" s="215"/>
      <c r="C29" s="215"/>
      <c r="D29" s="215"/>
      <c r="E29" s="215"/>
      <c r="F29" s="215"/>
      <c r="G29" s="216"/>
      <c r="H29" s="216"/>
      <c r="I29" s="216"/>
      <c r="J29" s="217"/>
      <c r="K29" s="221" t="s">
        <v>143</v>
      </c>
      <c r="L29" s="222"/>
      <c r="M29" s="222"/>
      <c r="N29" s="222"/>
      <c r="O29" s="223"/>
      <c r="P29" s="125" t="s">
        <v>130</v>
      </c>
      <c r="Q29" s="81"/>
      <c r="R29" s="82"/>
      <c r="S29" s="83"/>
      <c r="T29" s="83"/>
      <c r="U29" s="83"/>
      <c r="V29" s="83"/>
      <c r="W29" s="81"/>
      <c r="X29" s="82"/>
      <c r="Y29" s="83"/>
      <c r="Z29" s="83"/>
      <c r="AA29" s="83"/>
    </row>
    <row r="30" spans="1:27" ht="12.75" customHeight="1" x14ac:dyDescent="0.2">
      <c r="A30" s="84"/>
      <c r="B30" s="85"/>
      <c r="C30" s="85"/>
      <c r="D30" s="85"/>
      <c r="E30" s="85"/>
      <c r="F30" s="85"/>
      <c r="G30" s="86"/>
      <c r="H30" s="86"/>
      <c r="I30" s="86"/>
      <c r="J30" s="86"/>
      <c r="K30" s="81"/>
      <c r="L30" s="87"/>
      <c r="M30" s="88"/>
      <c r="N30" s="88"/>
      <c r="O30" s="88"/>
      <c r="P30" s="81"/>
      <c r="Q30" s="81"/>
      <c r="R30" s="82"/>
      <c r="S30" s="83"/>
      <c r="T30" s="83"/>
      <c r="U30" s="83"/>
      <c r="V30" s="83"/>
      <c r="W30" s="81"/>
      <c r="X30" s="82"/>
      <c r="Y30" s="83"/>
      <c r="Z30" s="83"/>
      <c r="AA30" s="83"/>
    </row>
    <row r="31" spans="1:27" x14ac:dyDescent="0.2">
      <c r="A31" s="63" t="s">
        <v>10</v>
      </c>
    </row>
    <row r="32" spans="1:27" ht="18" customHeight="1" x14ac:dyDescent="0.2">
      <c r="A32" s="133" t="s">
        <v>11</v>
      </c>
      <c r="B32" s="134"/>
      <c r="C32" s="134"/>
      <c r="D32" s="134"/>
      <c r="E32" s="134"/>
      <c r="F32" s="134"/>
      <c r="G32" s="76"/>
      <c r="H32" s="133" t="s">
        <v>5</v>
      </c>
      <c r="I32" s="134"/>
      <c r="J32" s="134"/>
      <c r="K32" s="134"/>
      <c r="L32" s="135"/>
      <c r="M32" s="136" t="s">
        <v>57</v>
      </c>
      <c r="N32" s="137"/>
      <c r="O32" s="137"/>
      <c r="P32" s="137"/>
      <c r="Q32" s="138"/>
      <c r="R32" s="136" t="s">
        <v>58</v>
      </c>
      <c r="S32" s="137"/>
      <c r="T32" s="137"/>
      <c r="U32" s="137"/>
      <c r="V32" s="138"/>
      <c r="W32" s="133" t="s">
        <v>12</v>
      </c>
      <c r="X32" s="193"/>
      <c r="Y32" s="193"/>
      <c r="Z32" s="193"/>
      <c r="AA32" s="194"/>
    </row>
    <row r="33" spans="1:27" ht="18.399999999999999" customHeight="1" x14ac:dyDescent="0.2">
      <c r="A33" s="139" t="s">
        <v>7</v>
      </c>
      <c r="B33" s="140"/>
      <c r="C33" s="140"/>
      <c r="D33" s="140"/>
      <c r="E33" s="141"/>
      <c r="F33" s="148">
        <f>E24+E26</f>
        <v>0</v>
      </c>
      <c r="G33" s="149"/>
      <c r="H33" s="150" t="s">
        <v>139</v>
      </c>
      <c r="I33" s="151"/>
      <c r="J33" s="151"/>
      <c r="K33" s="151"/>
      <c r="L33" s="146" t="s">
        <v>13</v>
      </c>
      <c r="M33" s="144"/>
      <c r="N33" s="145"/>
      <c r="O33" s="145"/>
      <c r="P33" s="145"/>
      <c r="Q33" s="146" t="s">
        <v>13</v>
      </c>
      <c r="R33" s="144"/>
      <c r="S33" s="145"/>
      <c r="T33" s="145"/>
      <c r="U33" s="145"/>
      <c r="V33" s="146" t="s">
        <v>13</v>
      </c>
      <c r="W33" s="144"/>
      <c r="X33" s="145"/>
      <c r="Y33" s="145"/>
      <c r="Z33" s="145"/>
      <c r="AA33" s="190" t="s">
        <v>13</v>
      </c>
    </row>
    <row r="34" spans="1:27" ht="18.399999999999999" customHeight="1" x14ac:dyDescent="0.2">
      <c r="A34" s="89"/>
      <c r="B34" s="90"/>
      <c r="C34" s="90"/>
      <c r="D34" s="90"/>
      <c r="E34" s="90"/>
      <c r="F34" s="142" t="s">
        <v>14</v>
      </c>
      <c r="G34" s="143"/>
      <c r="H34" s="152">
        <f>5000*F33</f>
        <v>0</v>
      </c>
      <c r="I34" s="153"/>
      <c r="J34" s="153"/>
      <c r="K34" s="153"/>
      <c r="L34" s="147"/>
      <c r="M34" s="152">
        <f>IF(K29="受領しない",0,300*F33)</f>
        <v>0</v>
      </c>
      <c r="N34" s="153"/>
      <c r="O34" s="153"/>
      <c r="P34" s="153"/>
      <c r="Q34" s="147"/>
      <c r="R34" s="152">
        <f>IF(K29="受領しない",0,700*F33)</f>
        <v>0</v>
      </c>
      <c r="S34" s="153"/>
      <c r="T34" s="153"/>
      <c r="U34" s="153"/>
      <c r="V34" s="147"/>
      <c r="W34" s="152">
        <f>H34-(M34+R34)</f>
        <v>0</v>
      </c>
      <c r="X34" s="153"/>
      <c r="Y34" s="153"/>
      <c r="Z34" s="153"/>
      <c r="AA34" s="191"/>
    </row>
    <row r="35" spans="1:27" ht="18.399999999999999" customHeight="1" x14ac:dyDescent="0.2">
      <c r="A35" s="139" t="s">
        <v>24</v>
      </c>
      <c r="B35" s="140"/>
      <c r="C35" s="140"/>
      <c r="D35" s="140"/>
      <c r="E35" s="141"/>
      <c r="F35" s="148">
        <f>E25+E26</f>
        <v>0</v>
      </c>
      <c r="G35" s="149"/>
      <c r="H35" s="150" t="s">
        <v>140</v>
      </c>
      <c r="I35" s="151"/>
      <c r="J35" s="151"/>
      <c r="K35" s="151"/>
      <c r="L35" s="146" t="s">
        <v>13</v>
      </c>
      <c r="M35" s="144"/>
      <c r="N35" s="145"/>
      <c r="O35" s="145"/>
      <c r="P35" s="145"/>
      <c r="Q35" s="146" t="s">
        <v>13</v>
      </c>
      <c r="R35" s="144"/>
      <c r="S35" s="145"/>
      <c r="T35" s="145"/>
      <c r="U35" s="145"/>
      <c r="V35" s="146" t="s">
        <v>13</v>
      </c>
      <c r="W35" s="144"/>
      <c r="X35" s="145"/>
      <c r="Y35" s="145"/>
      <c r="Z35" s="145"/>
      <c r="AA35" s="190" t="s">
        <v>13</v>
      </c>
    </row>
    <row r="36" spans="1:27" ht="18.399999999999999" customHeight="1" thickBot="1" x14ac:dyDescent="0.25">
      <c r="A36" s="89"/>
      <c r="B36" s="90"/>
      <c r="C36" s="90"/>
      <c r="D36" s="90"/>
      <c r="E36" s="90"/>
      <c r="F36" s="142" t="s">
        <v>14</v>
      </c>
      <c r="G36" s="143"/>
      <c r="H36" s="152">
        <f>3800*F35</f>
        <v>0</v>
      </c>
      <c r="I36" s="153"/>
      <c r="J36" s="153"/>
      <c r="K36" s="153"/>
      <c r="L36" s="147"/>
      <c r="M36" s="170">
        <f>IF(K29="受領しない",0,300*F35)</f>
        <v>0</v>
      </c>
      <c r="N36" s="192"/>
      <c r="O36" s="192"/>
      <c r="P36" s="192"/>
      <c r="Q36" s="147"/>
      <c r="R36" s="152">
        <f>IF(K29="受領しない",0,700*F35)</f>
        <v>0</v>
      </c>
      <c r="S36" s="153"/>
      <c r="T36" s="153"/>
      <c r="U36" s="153"/>
      <c r="V36" s="147"/>
      <c r="W36" s="152">
        <f>H36-(M36+R36)</f>
        <v>0</v>
      </c>
      <c r="X36" s="153"/>
      <c r="Y36" s="153"/>
      <c r="Z36" s="153"/>
      <c r="AA36" s="191"/>
    </row>
    <row r="37" spans="1:27" ht="18.399999999999999" customHeight="1" thickTop="1" x14ac:dyDescent="0.2">
      <c r="A37" s="184" t="s">
        <v>9</v>
      </c>
      <c r="B37" s="185"/>
      <c r="C37" s="185"/>
      <c r="D37" s="185"/>
      <c r="E37" s="186"/>
      <c r="F37" s="169">
        <f>SUM(F33,F35)</f>
        <v>0</v>
      </c>
      <c r="G37" s="149"/>
      <c r="H37" s="176" t="s">
        <v>26</v>
      </c>
      <c r="I37" s="151"/>
      <c r="J37" s="151"/>
      <c r="K37" s="151"/>
      <c r="L37" s="146" t="s">
        <v>13</v>
      </c>
      <c r="M37" s="176" t="s">
        <v>15</v>
      </c>
      <c r="N37" s="177"/>
      <c r="O37" s="177"/>
      <c r="P37" s="177"/>
      <c r="Q37" s="146" t="s">
        <v>13</v>
      </c>
      <c r="R37" s="176" t="s">
        <v>16</v>
      </c>
      <c r="S37" s="151"/>
      <c r="T37" s="151"/>
      <c r="U37" s="151"/>
      <c r="V37" s="180" t="s">
        <v>13</v>
      </c>
      <c r="W37" s="182" t="s">
        <v>17</v>
      </c>
      <c r="X37" s="183"/>
      <c r="Y37" s="183"/>
      <c r="Z37" s="183"/>
      <c r="AA37" s="167" t="s">
        <v>13</v>
      </c>
    </row>
    <row r="38" spans="1:27" ht="18.399999999999999" customHeight="1" thickBot="1" x14ac:dyDescent="0.25">
      <c r="A38" s="187"/>
      <c r="B38" s="188"/>
      <c r="C38" s="188"/>
      <c r="D38" s="188"/>
      <c r="E38" s="189"/>
      <c r="F38" s="174" t="s">
        <v>14</v>
      </c>
      <c r="G38" s="175"/>
      <c r="H38" s="170">
        <f>SUM(H34,H36)</f>
        <v>0</v>
      </c>
      <c r="I38" s="171"/>
      <c r="J38" s="171"/>
      <c r="K38" s="171"/>
      <c r="L38" s="147"/>
      <c r="M38" s="170">
        <f>SUM(M34,M36)</f>
        <v>0</v>
      </c>
      <c r="N38" s="171"/>
      <c r="O38" s="171"/>
      <c r="P38" s="171"/>
      <c r="Q38" s="147"/>
      <c r="R38" s="170">
        <f>SUM(R34,R36)</f>
        <v>0</v>
      </c>
      <c r="S38" s="171"/>
      <c r="T38" s="171"/>
      <c r="U38" s="171"/>
      <c r="V38" s="181"/>
      <c r="W38" s="172">
        <f>H38-(M38+R38)</f>
        <v>0</v>
      </c>
      <c r="X38" s="173"/>
      <c r="Y38" s="173"/>
      <c r="Z38" s="173"/>
      <c r="AA38" s="168"/>
    </row>
    <row r="39" spans="1:27" ht="8.25" customHeight="1" thickTop="1" x14ac:dyDescent="0.2">
      <c r="A39" s="91"/>
      <c r="B39" s="92"/>
      <c r="C39" s="92"/>
      <c r="D39" s="92"/>
      <c r="E39" s="92"/>
      <c r="F39" s="92"/>
      <c r="G39" s="65"/>
      <c r="H39" s="65"/>
      <c r="L39" s="93"/>
      <c r="M39" s="65"/>
      <c r="Q39" s="93"/>
      <c r="R39" s="65"/>
      <c r="V39" s="93"/>
      <c r="W39" s="65"/>
      <c r="AA39" s="93"/>
    </row>
    <row r="40" spans="1:27" x14ac:dyDescent="0.2">
      <c r="A40" s="178" t="s">
        <v>18</v>
      </c>
      <c r="B40" s="179"/>
      <c r="C40" s="179"/>
      <c r="D40" s="179"/>
      <c r="E40" s="179"/>
      <c r="F40" s="179"/>
      <c r="G40" s="65"/>
      <c r="H40" s="65"/>
      <c r="I40" s="65"/>
      <c r="J40" s="65"/>
      <c r="K40" s="94"/>
      <c r="L40" s="65"/>
      <c r="M40" s="65"/>
      <c r="N40" s="65"/>
      <c r="O40" s="65"/>
      <c r="P40" s="95"/>
      <c r="Q40" s="65"/>
      <c r="R40" s="65"/>
      <c r="S40" s="65"/>
      <c r="T40" s="65"/>
    </row>
    <row r="41" spans="1:27" x14ac:dyDescent="0.2">
      <c r="A41" s="96" t="s">
        <v>19</v>
      </c>
      <c r="B41" s="97"/>
      <c r="C41" s="97"/>
      <c r="D41" s="97"/>
      <c r="E41" s="97"/>
      <c r="F41" s="98"/>
      <c r="G41" s="97"/>
      <c r="H41" s="97"/>
      <c r="I41" s="97"/>
      <c r="J41" s="97"/>
      <c r="K41" s="98"/>
      <c r="L41" s="97"/>
      <c r="M41" s="97"/>
      <c r="N41" s="97"/>
      <c r="O41" s="97"/>
      <c r="P41" s="99"/>
      <c r="Q41" s="97"/>
      <c r="R41" s="97"/>
      <c r="S41" s="97"/>
      <c r="T41" s="97"/>
      <c r="U41" s="100"/>
    </row>
    <row r="42" spans="1:27" x14ac:dyDescent="0.2">
      <c r="A42" s="96" t="s">
        <v>60</v>
      </c>
      <c r="B42" s="102"/>
      <c r="C42" s="102"/>
      <c r="D42" s="102"/>
      <c r="E42" s="102"/>
      <c r="F42" s="103"/>
      <c r="G42" s="102"/>
      <c r="H42" s="102"/>
      <c r="I42" s="102"/>
      <c r="J42" s="102"/>
      <c r="K42" s="103"/>
      <c r="L42" s="102"/>
      <c r="M42" s="102"/>
      <c r="N42" s="102"/>
      <c r="O42" s="102"/>
      <c r="P42" s="104"/>
      <c r="Q42" s="102"/>
      <c r="R42" s="97"/>
      <c r="S42" s="97"/>
      <c r="T42" s="97"/>
      <c r="U42" s="100"/>
    </row>
    <row r="43" spans="1:27" x14ac:dyDescent="0.2">
      <c r="A43" s="101"/>
      <c r="B43" s="102"/>
      <c r="C43" s="102"/>
      <c r="D43" s="102"/>
      <c r="E43" s="102"/>
      <c r="F43" s="103"/>
      <c r="G43" s="102"/>
      <c r="H43" s="102"/>
      <c r="I43" s="102"/>
      <c r="J43" s="102"/>
      <c r="K43" s="103"/>
      <c r="L43" s="102"/>
      <c r="M43" s="102"/>
      <c r="N43" s="102"/>
      <c r="O43" s="102"/>
      <c r="P43" s="104"/>
      <c r="Q43" s="102"/>
      <c r="R43" s="97"/>
      <c r="S43" s="97"/>
      <c r="T43" s="97"/>
      <c r="U43" s="100"/>
    </row>
    <row r="44" spans="1:27" ht="6.75" customHeight="1" x14ac:dyDescent="0.2">
      <c r="A44" s="96"/>
      <c r="B44" s="65"/>
      <c r="C44" s="65"/>
      <c r="D44" s="65"/>
      <c r="E44" s="65"/>
      <c r="F44" s="94"/>
      <c r="G44" s="65"/>
      <c r="H44" s="65"/>
      <c r="I44" s="65"/>
      <c r="J44" s="65"/>
      <c r="K44" s="94"/>
      <c r="L44" s="65"/>
      <c r="M44" s="65"/>
      <c r="N44" s="65"/>
      <c r="O44" s="65"/>
      <c r="P44" s="97"/>
      <c r="Q44" s="105"/>
      <c r="R44" s="99"/>
      <c r="S44" s="97"/>
      <c r="T44" s="97"/>
      <c r="U44" s="97"/>
      <c r="V44" s="97"/>
      <c r="W44" s="100"/>
      <c r="X44" s="100"/>
      <c r="Y44" s="100"/>
      <c r="Z44" s="100"/>
      <c r="AA44" s="100"/>
    </row>
    <row r="45" spans="1:27" ht="18" customHeight="1" x14ac:dyDescent="0.2">
      <c r="A45" s="178" t="s">
        <v>20</v>
      </c>
      <c r="B45" s="179"/>
      <c r="C45" s="179"/>
      <c r="D45" s="179"/>
      <c r="E45" s="179"/>
      <c r="F45" s="179"/>
      <c r="G45" s="65"/>
      <c r="H45" s="65"/>
      <c r="I45" s="65"/>
      <c r="J45" s="65"/>
      <c r="K45" s="94"/>
      <c r="L45" s="65"/>
      <c r="M45" s="65"/>
      <c r="N45" s="65"/>
      <c r="O45" s="65"/>
      <c r="P45" s="97"/>
      <c r="Q45" s="105"/>
      <c r="R45" s="99"/>
      <c r="S45" s="97"/>
      <c r="T45" s="97"/>
      <c r="U45" s="97"/>
      <c r="V45" s="97"/>
      <c r="W45" s="100"/>
      <c r="X45" s="100"/>
      <c r="Y45" s="100"/>
      <c r="Z45" s="100"/>
      <c r="AA45" s="100"/>
    </row>
    <row r="46" spans="1:27" ht="18" customHeight="1" x14ac:dyDescent="0.2">
      <c r="A46" s="106" t="s">
        <v>93</v>
      </c>
      <c r="B46" s="106"/>
      <c r="C46" s="83"/>
      <c r="D46" s="83"/>
      <c r="E46" s="83"/>
      <c r="F46" s="83"/>
      <c r="G46" s="83"/>
      <c r="H46" s="107"/>
      <c r="I46" s="83"/>
      <c r="J46" s="83"/>
      <c r="K46" s="83"/>
      <c r="L46" s="83"/>
      <c r="M46" s="83"/>
      <c r="O46" s="106"/>
      <c r="P46" s="106" t="s">
        <v>98</v>
      </c>
      <c r="Q46" s="105"/>
      <c r="R46" s="99"/>
      <c r="S46" s="97"/>
      <c r="T46" s="97"/>
      <c r="U46" s="97"/>
      <c r="V46" s="97"/>
      <c r="W46" s="100"/>
      <c r="X46" s="100"/>
      <c r="Y46" s="100"/>
      <c r="Z46" s="100"/>
      <c r="AA46" s="100"/>
    </row>
    <row r="47" spans="1:27" ht="18" customHeight="1" x14ac:dyDescent="0.2">
      <c r="B47" s="108" t="s">
        <v>108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10"/>
      <c r="N47" s="111"/>
      <c r="O47" s="96"/>
      <c r="P47" s="154" t="s">
        <v>61</v>
      </c>
      <c r="Q47" s="154"/>
      <c r="R47" s="154"/>
      <c r="S47" s="154"/>
      <c r="T47" s="154"/>
      <c r="U47" s="164" t="s">
        <v>21</v>
      </c>
      <c r="V47" s="165"/>
      <c r="W47" s="165"/>
      <c r="X47" s="165"/>
      <c r="Y47" s="165"/>
      <c r="Z47" s="165"/>
      <c r="AA47" s="166"/>
    </row>
    <row r="48" spans="1:27" ht="18" customHeight="1" x14ac:dyDescent="0.2">
      <c r="B48" s="112" t="s">
        <v>110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113"/>
      <c r="N48" s="111"/>
      <c r="O48" s="96"/>
      <c r="P48" s="154" t="s">
        <v>96</v>
      </c>
      <c r="Q48" s="154"/>
      <c r="R48" s="154"/>
      <c r="S48" s="154"/>
      <c r="T48" s="154"/>
      <c r="U48" s="155" t="s">
        <v>132</v>
      </c>
      <c r="V48" s="156"/>
      <c r="W48" s="156"/>
      <c r="X48" s="156"/>
      <c r="Y48" s="156"/>
      <c r="Z48" s="156"/>
      <c r="AA48" s="157"/>
    </row>
    <row r="49" spans="1:27" ht="18" customHeight="1" x14ac:dyDescent="0.2">
      <c r="B49" s="114" t="s">
        <v>109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6"/>
      <c r="N49" s="111"/>
      <c r="O49" s="96"/>
      <c r="P49" s="154"/>
      <c r="Q49" s="154"/>
      <c r="R49" s="154"/>
      <c r="S49" s="154"/>
      <c r="T49" s="154"/>
      <c r="U49" s="155" t="s">
        <v>97</v>
      </c>
      <c r="V49" s="156"/>
      <c r="W49" s="156"/>
      <c r="X49" s="156"/>
      <c r="Y49" s="156"/>
      <c r="Z49" s="156"/>
      <c r="AA49" s="157"/>
    </row>
    <row r="50" spans="1:27" ht="16.5" customHeight="1" x14ac:dyDescent="0.2">
      <c r="A50" s="96" t="s">
        <v>141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111"/>
      <c r="O50" s="96"/>
      <c r="P50" s="154" t="s">
        <v>113</v>
      </c>
      <c r="Q50" s="154"/>
      <c r="R50" s="154"/>
      <c r="S50" s="154"/>
      <c r="T50" s="154"/>
      <c r="U50" s="158"/>
      <c r="V50" s="159"/>
      <c r="W50" s="159"/>
      <c r="X50" s="159"/>
      <c r="Y50" s="159"/>
      <c r="Z50" s="159"/>
      <c r="AA50" s="160"/>
    </row>
    <row r="51" spans="1:27" ht="16.5" customHeight="1" x14ac:dyDescent="0.2">
      <c r="A51" s="62" t="s">
        <v>94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111"/>
      <c r="O51" s="96"/>
      <c r="P51" s="154"/>
      <c r="Q51" s="154"/>
      <c r="R51" s="154"/>
      <c r="S51" s="154"/>
      <c r="T51" s="154"/>
      <c r="U51" s="161"/>
      <c r="V51" s="162"/>
      <c r="W51" s="162"/>
      <c r="X51" s="162"/>
      <c r="Y51" s="162"/>
      <c r="Z51" s="162"/>
      <c r="AA51" s="163"/>
    </row>
    <row r="52" spans="1:27" ht="15" customHeight="1" x14ac:dyDescent="0.2">
      <c r="A52" s="96" t="s">
        <v>23</v>
      </c>
      <c r="N52" s="107"/>
      <c r="O52" s="96"/>
    </row>
    <row r="53" spans="1:27" s="65" customFormat="1" ht="15" customHeight="1" x14ac:dyDescent="0.2">
      <c r="A53" s="61" t="s">
        <v>95</v>
      </c>
      <c r="N53" s="117"/>
      <c r="O53" s="117"/>
      <c r="P53" s="61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</row>
    <row r="54" spans="1:27" s="65" customFormat="1" ht="16.5" customHeight="1" x14ac:dyDescent="0.2">
      <c r="N54" s="117"/>
      <c r="O54" s="117"/>
      <c r="P54" s="63"/>
      <c r="Q54" s="61"/>
      <c r="R54" s="63"/>
      <c r="S54" s="63"/>
      <c r="T54" s="63"/>
      <c r="U54" s="63"/>
      <c r="V54" s="63"/>
      <c r="W54" s="63"/>
      <c r="X54" s="63"/>
      <c r="Y54" s="63"/>
      <c r="Z54" s="63"/>
      <c r="AA54" s="63"/>
    </row>
    <row r="55" spans="1:27" x14ac:dyDescent="0.2">
      <c r="P55" s="65"/>
      <c r="Q55" s="62"/>
      <c r="R55" s="65"/>
      <c r="S55" s="65"/>
      <c r="T55" s="65"/>
      <c r="U55" s="65"/>
      <c r="V55" s="65"/>
      <c r="W55" s="65"/>
      <c r="X55" s="65"/>
      <c r="Y55" s="65"/>
      <c r="Z55" s="65"/>
      <c r="AA55" s="65"/>
    </row>
    <row r="56" spans="1:27" x14ac:dyDescent="0.2"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</row>
  </sheetData>
  <sheetProtection algorithmName="SHA-512" hashValue="3OK5lgl1O4Ni9iqweX4gHmST3r4ePgRf6AVUOg90iJWdni4tCGuprA5M2K6lbZj41sW2gP70c8ezdFSYo8HObA==" saltValue="o+GyVdd/moqoKsVqnl57lw==" spinCount="100000" sheet="1" objects="1" scenarios="1"/>
  <mergeCells count="88">
    <mergeCell ref="K9:Z9"/>
    <mergeCell ref="E27:G27"/>
    <mergeCell ref="A29:J29"/>
    <mergeCell ref="E26:G26"/>
    <mergeCell ref="E24:G24"/>
    <mergeCell ref="E25:G25"/>
    <mergeCell ref="A24:A25"/>
    <mergeCell ref="K29:O29"/>
    <mergeCell ref="H23:J23"/>
    <mergeCell ref="H24:J24"/>
    <mergeCell ref="H25:J25"/>
    <mergeCell ref="H26:J26"/>
    <mergeCell ref="A16:M16"/>
    <mergeCell ref="A3:AA3"/>
    <mergeCell ref="Q5:R5"/>
    <mergeCell ref="S5:AA5"/>
    <mergeCell ref="E23:G23"/>
    <mergeCell ref="A19:M19"/>
    <mergeCell ref="O16:AA16"/>
    <mergeCell ref="A13:M13"/>
    <mergeCell ref="O13:AA13"/>
    <mergeCell ref="C8:F8"/>
    <mergeCell ref="C9:F9"/>
    <mergeCell ref="B7:F7"/>
    <mergeCell ref="G9:J9"/>
    <mergeCell ref="G8:J8"/>
    <mergeCell ref="G7:J7"/>
    <mergeCell ref="K7:Z7"/>
    <mergeCell ref="K8:Z8"/>
    <mergeCell ref="R34:U34"/>
    <mergeCell ref="W34:Z34"/>
    <mergeCell ref="Q33:Q34"/>
    <mergeCell ref="R32:V32"/>
    <mergeCell ref="W32:AA32"/>
    <mergeCell ref="R33:U33"/>
    <mergeCell ref="V33:V34"/>
    <mergeCell ref="W33:Z33"/>
    <mergeCell ref="AA33:AA34"/>
    <mergeCell ref="AA35:AA36"/>
    <mergeCell ref="F36:G36"/>
    <mergeCell ref="H36:K36"/>
    <mergeCell ref="M36:P36"/>
    <mergeCell ref="R36:U36"/>
    <mergeCell ref="W36:Z36"/>
    <mergeCell ref="F35:G35"/>
    <mergeCell ref="H35:K35"/>
    <mergeCell ref="L35:L36"/>
    <mergeCell ref="R35:U35"/>
    <mergeCell ref="V35:V36"/>
    <mergeCell ref="W35:Z35"/>
    <mergeCell ref="A40:F40"/>
    <mergeCell ref="A45:F45"/>
    <mergeCell ref="R37:U37"/>
    <mergeCell ref="V37:V38"/>
    <mergeCell ref="W37:Z37"/>
    <mergeCell ref="A37:E38"/>
    <mergeCell ref="AA37:AA38"/>
    <mergeCell ref="F37:G37"/>
    <mergeCell ref="H38:K38"/>
    <mergeCell ref="M38:P38"/>
    <mergeCell ref="R38:U38"/>
    <mergeCell ref="W38:Z38"/>
    <mergeCell ref="F38:G38"/>
    <mergeCell ref="H37:K37"/>
    <mergeCell ref="L37:L38"/>
    <mergeCell ref="M37:P37"/>
    <mergeCell ref="Q37:Q38"/>
    <mergeCell ref="P48:T49"/>
    <mergeCell ref="P47:T47"/>
    <mergeCell ref="P50:T51"/>
    <mergeCell ref="U48:AA48"/>
    <mergeCell ref="U49:AA49"/>
    <mergeCell ref="U50:AA51"/>
    <mergeCell ref="U47:AA47"/>
    <mergeCell ref="A35:E35"/>
    <mergeCell ref="M35:P35"/>
    <mergeCell ref="Q35:Q36"/>
    <mergeCell ref="F33:G33"/>
    <mergeCell ref="H33:K33"/>
    <mergeCell ref="L33:L34"/>
    <mergeCell ref="M33:P33"/>
    <mergeCell ref="H34:K34"/>
    <mergeCell ref="M34:P34"/>
    <mergeCell ref="A32:F32"/>
    <mergeCell ref="H32:L32"/>
    <mergeCell ref="M32:Q32"/>
    <mergeCell ref="A33:E33"/>
    <mergeCell ref="F34:G34"/>
  </mergeCells>
  <phoneticPr fontId="1"/>
  <dataValidations count="2">
    <dataValidation allowBlank="1" showDropDown="1" showInputMessage="1" showErrorMessage="1" sqref="W29:W30 P29:Q30 K30:L30" xr:uid="{00000000-0002-0000-0100-000000000000}"/>
    <dataValidation type="list" allowBlank="1" showInputMessage="1" showErrorMessage="1" sqref="K29:O29" xr:uid="{00000000-0002-0000-0100-000001000000}">
      <formula1>"団体で受領する,受験者に還元する,受領しない"</formula1>
    </dataValidation>
  </dataValidations>
  <pageMargins left="0.27" right="0.26" top="0.25" bottom="0.18" header="0.19" footer="0.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31750</xdr:colOff>
                    <xdr:row>6</xdr:row>
                    <xdr:rowOff>114300</xdr:rowOff>
                  </from>
                  <to>
                    <xdr:col>2</xdr:col>
                    <xdr:colOff>19050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</xdr:col>
                    <xdr:colOff>31750</xdr:colOff>
                    <xdr:row>7</xdr:row>
                    <xdr:rowOff>114300</xdr:rowOff>
                  </from>
                  <to>
                    <xdr:col>2</xdr:col>
                    <xdr:colOff>19050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24</xdr:col>
                    <xdr:colOff>247650</xdr:colOff>
                    <xdr:row>17</xdr:row>
                    <xdr:rowOff>38100</xdr:rowOff>
                  </from>
                  <to>
                    <xdr:col>25</xdr:col>
                    <xdr:colOff>190500</xdr:colOff>
                    <xdr:row>18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topLeftCell="A19" zoomScaleNormal="100" workbookViewId="0">
      <selection activeCell="R54" sqref="R54"/>
    </sheetView>
  </sheetViews>
  <sheetFormatPr defaultRowHeight="13" x14ac:dyDescent="0.2"/>
  <cols>
    <col min="1" max="1" width="1.36328125" customWidth="1"/>
    <col min="2" max="2" width="18.90625" customWidth="1"/>
    <col min="4" max="4" width="4.6328125" customWidth="1"/>
    <col min="6" max="6" width="12.7265625" customWidth="1"/>
    <col min="7" max="7" width="5.90625" customWidth="1"/>
    <col min="12" max="12" width="1.453125" customWidth="1"/>
  </cols>
  <sheetData>
    <row r="1" spans="1:17" ht="13.5" thickBot="1" x14ac:dyDescent="0.25"/>
    <row r="2" spans="1:17" ht="4.5" customHeight="1" thickTop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1:17" s="11" customFormat="1" ht="12" x14ac:dyDescent="0.2">
      <c r="A3" s="43"/>
      <c r="B3" s="11" t="s">
        <v>62</v>
      </c>
      <c r="D3" s="12"/>
      <c r="K3" s="13"/>
      <c r="L3" s="44"/>
    </row>
    <row r="4" spans="1:17" s="11" customFormat="1" ht="12" x14ac:dyDescent="0.2">
      <c r="A4" s="43"/>
      <c r="D4" s="12"/>
      <c r="K4" s="13"/>
      <c r="L4" s="44"/>
      <c r="N4" s="14"/>
      <c r="O4" s="14"/>
      <c r="P4" s="14"/>
      <c r="Q4" s="14"/>
    </row>
    <row r="5" spans="1:17" s="11" customFormat="1" ht="27" customHeight="1" x14ac:dyDescent="0.2">
      <c r="A5" s="43"/>
      <c r="B5" s="32" t="s">
        <v>63</v>
      </c>
      <c r="C5" s="248">
        <f>C22-C47</f>
        <v>0</v>
      </c>
      <c r="D5" s="249"/>
      <c r="E5" s="249"/>
      <c r="F5" s="11" t="s">
        <v>84</v>
      </c>
      <c r="K5" s="13"/>
      <c r="L5" s="44"/>
      <c r="N5" s="14"/>
      <c r="O5" s="14"/>
      <c r="P5" s="14"/>
      <c r="Q5" s="14"/>
    </row>
    <row r="6" spans="1:17" s="11" customFormat="1" ht="27" customHeight="1" x14ac:dyDescent="0.2">
      <c r="A6" s="43"/>
      <c r="B6" s="250" t="s">
        <v>142</v>
      </c>
      <c r="C6" s="250"/>
      <c r="D6" s="250"/>
      <c r="E6" s="250"/>
      <c r="F6" s="250"/>
      <c r="G6" s="250"/>
      <c r="H6" s="250"/>
      <c r="I6" s="250"/>
      <c r="J6" s="250"/>
      <c r="K6" s="250"/>
      <c r="L6" s="44"/>
      <c r="M6" s="14"/>
      <c r="N6" s="14"/>
      <c r="O6" s="14"/>
      <c r="P6" s="14"/>
      <c r="Q6" s="14"/>
    </row>
    <row r="7" spans="1:17" s="11" customFormat="1" ht="15" customHeight="1" x14ac:dyDescent="0.2">
      <c r="A7" s="43"/>
      <c r="B7" s="228" t="s">
        <v>86</v>
      </c>
      <c r="C7" s="228"/>
      <c r="D7" s="228"/>
      <c r="E7" s="228"/>
      <c r="F7" s="228"/>
      <c r="G7" s="228"/>
      <c r="H7" s="228"/>
      <c r="I7" s="228"/>
      <c r="J7" s="228"/>
      <c r="K7" s="228"/>
      <c r="L7" s="44"/>
      <c r="M7" s="14"/>
      <c r="N7" s="14"/>
      <c r="O7" s="14"/>
      <c r="P7" s="14"/>
      <c r="Q7" s="14"/>
    </row>
    <row r="8" spans="1:17" s="11" customFormat="1" ht="15" customHeight="1" x14ac:dyDescent="0.2">
      <c r="A8" s="43"/>
      <c r="B8" s="16"/>
      <c r="C8" s="16"/>
      <c r="D8" s="16"/>
      <c r="E8" s="16"/>
      <c r="F8" s="16"/>
      <c r="G8" s="124" t="s">
        <v>111</v>
      </c>
      <c r="H8" s="16"/>
      <c r="I8" s="16"/>
      <c r="J8" s="16"/>
      <c r="K8" s="16"/>
      <c r="L8" s="44"/>
      <c r="M8" s="14"/>
      <c r="N8" s="14"/>
      <c r="O8" s="14"/>
      <c r="P8" s="14"/>
      <c r="Q8" s="14"/>
    </row>
    <row r="9" spans="1:17" s="11" customFormat="1" ht="15" customHeight="1" x14ac:dyDescent="0.2">
      <c r="A9" s="43"/>
      <c r="B9" s="251" t="s">
        <v>112</v>
      </c>
      <c r="C9" s="251"/>
      <c r="D9" s="251"/>
      <c r="E9" s="251"/>
      <c r="F9" s="251"/>
      <c r="G9" s="251"/>
      <c r="H9" s="251"/>
      <c r="I9" s="251"/>
      <c r="J9" s="251"/>
      <c r="K9" s="251"/>
      <c r="L9" s="44"/>
      <c r="M9" s="14"/>
      <c r="N9" s="14"/>
      <c r="O9" s="14"/>
      <c r="P9" s="14"/>
      <c r="Q9" s="14"/>
    </row>
    <row r="10" spans="1:17" s="11" customFormat="1" ht="4.5" customHeight="1" thickBot="1" x14ac:dyDescent="0.25">
      <c r="A10" s="45"/>
      <c r="B10" s="46"/>
      <c r="C10" s="47"/>
      <c r="D10" s="48"/>
      <c r="E10" s="48"/>
      <c r="F10" s="49"/>
      <c r="G10" s="49"/>
      <c r="H10" s="46"/>
      <c r="I10" s="46"/>
      <c r="J10" s="46"/>
      <c r="K10" s="50"/>
      <c r="L10" s="51"/>
      <c r="M10" s="14"/>
      <c r="N10" s="14"/>
      <c r="O10" s="14"/>
      <c r="P10" s="14"/>
      <c r="Q10" s="14"/>
    </row>
    <row r="11" spans="1:17" s="11" customFormat="1" ht="13.5" customHeight="1" thickTop="1" x14ac:dyDescent="0.2">
      <c r="D11" s="12"/>
      <c r="K11" s="13"/>
      <c r="N11" s="14"/>
      <c r="O11" s="14"/>
      <c r="P11" s="14"/>
      <c r="Q11" s="14"/>
    </row>
    <row r="12" spans="1:17" s="11" customFormat="1" ht="24.75" customHeight="1" x14ac:dyDescent="0.2">
      <c r="A12" s="246" t="s">
        <v>64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38"/>
      <c r="N12" s="14"/>
      <c r="O12" s="14"/>
      <c r="P12" s="14"/>
      <c r="Q12" s="14"/>
    </row>
    <row r="13" spans="1:17" s="11" customFormat="1" ht="13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N13" s="14"/>
      <c r="O13" s="14"/>
      <c r="P13" s="14"/>
      <c r="Q13" s="14"/>
    </row>
    <row r="14" spans="1:17" s="11" customFormat="1" ht="13" customHeight="1" x14ac:dyDescent="0.2">
      <c r="D14" s="12"/>
      <c r="H14" s="12" t="s">
        <v>65</v>
      </c>
      <c r="I14" s="247" t="str">
        <f>受験料明細書!S5</f>
        <v>令和8年　月　日</v>
      </c>
      <c r="J14" s="247"/>
      <c r="K14" s="247"/>
      <c r="N14" s="14"/>
      <c r="O14" s="14"/>
      <c r="P14" s="14"/>
      <c r="Q14" s="14"/>
    </row>
    <row r="15" spans="1:17" s="11" customFormat="1" ht="13" customHeight="1" x14ac:dyDescent="0.2">
      <c r="B15" s="127"/>
      <c r="J15" s="16"/>
      <c r="K15" s="16"/>
      <c r="L15" s="16"/>
      <c r="N15" s="14"/>
      <c r="O15" s="14"/>
      <c r="P15" s="14"/>
      <c r="Q15" s="14"/>
    </row>
    <row r="16" spans="1:17" s="11" customFormat="1" ht="13" customHeight="1" x14ac:dyDescent="0.2">
      <c r="K16" s="13"/>
      <c r="P16" s="13"/>
    </row>
    <row r="17" spans="1:17" s="11" customFormat="1" ht="13" customHeight="1" x14ac:dyDescent="0.2">
      <c r="A17" s="16"/>
      <c r="B17" s="13" t="str">
        <f>受験料明細書!A13&amp;"　御中"</f>
        <v>　御中</v>
      </c>
      <c r="K17" s="13"/>
      <c r="P17" s="13"/>
    </row>
    <row r="18" spans="1:17" s="11" customFormat="1" ht="13" customHeight="1" x14ac:dyDescent="0.2">
      <c r="D18" s="12"/>
      <c r="H18" s="226" t="s">
        <v>66</v>
      </c>
      <c r="I18" s="226"/>
      <c r="J18" s="226"/>
      <c r="K18" s="226"/>
      <c r="P18" s="13"/>
    </row>
    <row r="19" spans="1:17" s="11" customFormat="1" ht="13" customHeight="1" x14ac:dyDescent="0.2">
      <c r="D19" s="12"/>
      <c r="H19" s="226" t="s">
        <v>87</v>
      </c>
      <c r="I19" s="226"/>
      <c r="J19" s="226"/>
      <c r="K19" s="226"/>
    </row>
    <row r="20" spans="1:17" s="11" customFormat="1" ht="6" customHeight="1" x14ac:dyDescent="0.2">
      <c r="D20" s="12"/>
      <c r="H20" s="16"/>
      <c r="I20" s="16"/>
      <c r="J20" s="16"/>
      <c r="K20" s="16"/>
    </row>
    <row r="21" spans="1:17" s="11" customFormat="1" ht="22.5" customHeight="1" x14ac:dyDescent="0.2">
      <c r="B21" s="11" t="s">
        <v>67</v>
      </c>
      <c r="D21" s="12"/>
      <c r="K21" s="13"/>
    </row>
    <row r="22" spans="1:17" s="11" customFormat="1" ht="23.25" customHeight="1" x14ac:dyDescent="0.2">
      <c r="B22" s="32" t="s">
        <v>68</v>
      </c>
      <c r="C22" s="230">
        <f>F32</f>
        <v>0</v>
      </c>
      <c r="D22" s="230"/>
      <c r="E22" s="230"/>
      <c r="F22" s="11" t="s">
        <v>69</v>
      </c>
      <c r="G22" s="17"/>
      <c r="H22" s="18"/>
      <c r="I22" s="19"/>
      <c r="J22" s="17"/>
      <c r="K22" s="13"/>
    </row>
    <row r="23" spans="1:17" s="11" customFormat="1" ht="13" customHeight="1" x14ac:dyDescent="0.2">
      <c r="D23" s="12"/>
      <c r="H23" s="11" t="s">
        <v>129</v>
      </c>
      <c r="K23" s="13"/>
    </row>
    <row r="24" spans="1:17" s="11" customFormat="1" ht="13" customHeight="1" x14ac:dyDescent="0.2">
      <c r="B24" s="12" t="s">
        <v>70</v>
      </c>
      <c r="C24" s="13" t="s">
        <v>107</v>
      </c>
      <c r="D24" s="13"/>
      <c r="E24" s="13"/>
      <c r="F24" s="13"/>
      <c r="G24" s="13"/>
      <c r="H24" s="13"/>
      <c r="I24" s="13"/>
      <c r="K24" s="13"/>
    </row>
    <row r="25" spans="1:17" s="11" customFormat="1" ht="13" customHeight="1" x14ac:dyDescent="0.2">
      <c r="C25" s="11" t="str">
        <f>受験料明細書!B1</f>
        <v>令和８年度前期　ビジネス能力検定ジョブパス</v>
      </c>
      <c r="D25" s="12"/>
      <c r="G25" s="16"/>
      <c r="H25" s="14"/>
      <c r="I25" s="14"/>
      <c r="K25" s="13"/>
    </row>
    <row r="26" spans="1:17" s="11" customFormat="1" ht="3.75" customHeight="1" x14ac:dyDescent="0.2">
      <c r="D26" s="12"/>
      <c r="G26" s="16"/>
      <c r="H26" s="14"/>
      <c r="I26" s="14"/>
      <c r="K26" s="13"/>
    </row>
    <row r="27" spans="1:17" s="11" customFormat="1" ht="13" customHeight="1" x14ac:dyDescent="0.2">
      <c r="D27" s="12"/>
      <c r="F27" s="14" t="s">
        <v>71</v>
      </c>
      <c r="H27" s="13"/>
      <c r="K27" s="13"/>
    </row>
    <row r="28" spans="1:17" s="11" customFormat="1" ht="15" customHeight="1" x14ac:dyDescent="0.2">
      <c r="B28" s="231" t="s">
        <v>72</v>
      </c>
      <c r="C28" s="231"/>
      <c r="D28" s="231"/>
      <c r="E28" s="231"/>
      <c r="F28" s="231"/>
    </row>
    <row r="29" spans="1:17" s="11" customFormat="1" ht="18" customHeight="1" x14ac:dyDescent="0.2">
      <c r="B29" s="20" t="s">
        <v>73</v>
      </c>
      <c r="C29" s="20" t="s">
        <v>74</v>
      </c>
      <c r="D29" s="232" t="s">
        <v>75</v>
      </c>
      <c r="E29" s="233"/>
      <c r="F29" s="126" t="s">
        <v>107</v>
      </c>
      <c r="M29" s="14"/>
      <c r="N29" s="14"/>
      <c r="O29" s="14"/>
      <c r="P29" s="14"/>
      <c r="Q29" s="14"/>
    </row>
    <row r="30" spans="1:17" s="11" customFormat="1" ht="18" customHeight="1" x14ac:dyDescent="0.2">
      <c r="A30" s="226"/>
      <c r="B30" s="20" t="s">
        <v>78</v>
      </c>
      <c r="C30" s="20">
        <f>受験料明細書!F33</f>
        <v>0</v>
      </c>
      <c r="D30" s="22" t="s">
        <v>77</v>
      </c>
      <c r="E30" s="23">
        <v>5000</v>
      </c>
      <c r="F30" s="36">
        <f>E30*C30</f>
        <v>0</v>
      </c>
      <c r="G30" s="24"/>
      <c r="M30" s="14"/>
      <c r="N30" s="14"/>
      <c r="O30" s="14"/>
      <c r="P30" s="14"/>
      <c r="Q30" s="14"/>
    </row>
    <row r="31" spans="1:17" s="11" customFormat="1" ht="18" customHeight="1" thickBot="1" x14ac:dyDescent="0.25">
      <c r="A31" s="226"/>
      <c r="B31" s="20" t="s">
        <v>76</v>
      </c>
      <c r="C31" s="20">
        <f>受験料明細書!F35</f>
        <v>0</v>
      </c>
      <c r="D31" s="22" t="s">
        <v>77</v>
      </c>
      <c r="E31" s="23">
        <v>3800</v>
      </c>
      <c r="F31" s="36">
        <f>E31*C31</f>
        <v>0</v>
      </c>
      <c r="G31" s="25"/>
      <c r="M31" s="14"/>
      <c r="N31" s="14"/>
      <c r="O31" s="14"/>
      <c r="P31" s="14"/>
      <c r="Q31" s="14"/>
    </row>
    <row r="32" spans="1:17" s="11" customFormat="1" ht="18" customHeight="1" thickBot="1" x14ac:dyDescent="0.25">
      <c r="B32" s="52" t="s">
        <v>79</v>
      </c>
      <c r="C32" s="53">
        <f>SUM(C30:C31)</f>
        <v>0</v>
      </c>
      <c r="D32" s="54"/>
      <c r="E32" s="55"/>
      <c r="F32" s="56">
        <f>SUM(F30:F31)</f>
        <v>0</v>
      </c>
      <c r="K32" s="13"/>
    </row>
    <row r="33" spans="1:18" s="11" customFormat="1" ht="18" customHeight="1" x14ac:dyDescent="0.2">
      <c r="B33" s="27" t="s">
        <v>125</v>
      </c>
      <c r="C33" s="28"/>
      <c r="D33" s="26"/>
      <c r="E33" s="29"/>
      <c r="F33" s="37">
        <f>ROUNDDOWN(F32/11,0)</f>
        <v>0</v>
      </c>
      <c r="K33" s="13"/>
    </row>
    <row r="34" spans="1:18" s="11" customFormat="1" ht="18" customHeight="1" x14ac:dyDescent="0.2">
      <c r="B34" s="14" t="s">
        <v>85</v>
      </c>
      <c r="D34" s="12"/>
      <c r="K34" s="13"/>
    </row>
    <row r="35" spans="1:18" s="11" customFormat="1" ht="19.5" customHeight="1" x14ac:dyDescent="0.2">
      <c r="B35" s="14"/>
      <c r="D35" s="12"/>
      <c r="K35" s="13"/>
    </row>
    <row r="36" spans="1:18" s="11" customFormat="1" ht="24.75" customHeight="1" x14ac:dyDescent="0.2">
      <c r="A36" s="246" t="s">
        <v>90</v>
      </c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38"/>
    </row>
    <row r="37" spans="1:18" s="11" customFormat="1" ht="12.75" customHeight="1" x14ac:dyDescent="0.2">
      <c r="A37" s="15"/>
      <c r="B37" s="229" t="s">
        <v>91</v>
      </c>
      <c r="C37" s="229"/>
      <c r="D37" s="229"/>
      <c r="E37" s="229"/>
      <c r="F37" s="229"/>
      <c r="G37" s="229"/>
      <c r="H37" s="229"/>
      <c r="I37" s="229"/>
      <c r="J37" s="229"/>
      <c r="K37" s="229"/>
      <c r="L37" s="39"/>
    </row>
    <row r="38" spans="1:18" s="11" customFormat="1" ht="10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8" s="11" customFormat="1" ht="14.15" customHeight="1" x14ac:dyDescent="0.2">
      <c r="D39" s="12"/>
      <c r="H39" s="12" t="s">
        <v>65</v>
      </c>
      <c r="I39" s="247" t="str">
        <f>IF(受験料明細書!K29="受領しない","",受験料明細書!S5)</f>
        <v/>
      </c>
      <c r="J39" s="247"/>
      <c r="K39" s="247"/>
    </row>
    <row r="40" spans="1:18" s="11" customFormat="1" ht="13.5" customHeight="1" x14ac:dyDescent="0.2">
      <c r="B40" s="11" t="str">
        <f>IF(受験料明細書!O13="","",受験料明細書!O13)</f>
        <v/>
      </c>
      <c r="J40" s="16"/>
      <c r="K40" s="16"/>
      <c r="L40" s="16"/>
    </row>
    <row r="41" spans="1:18" s="11" customFormat="1" ht="14.15" customHeight="1" x14ac:dyDescent="0.2">
      <c r="B41" s="11" t="str">
        <f>IF(受験料明細書!A13="","",受験料明細書!A13)</f>
        <v/>
      </c>
      <c r="D41" s="11" t="s">
        <v>124</v>
      </c>
      <c r="K41" s="13"/>
    </row>
    <row r="42" spans="1:18" s="11" customFormat="1" ht="14.15" customHeight="1" x14ac:dyDescent="0.2">
      <c r="A42" s="16"/>
      <c r="B42" s="11" t="str">
        <f>IF(受験料明細書!O16="","",受験料明細書!O16)</f>
        <v/>
      </c>
      <c r="K42" s="13"/>
    </row>
    <row r="43" spans="1:18" s="11" customFormat="1" ht="14.15" customHeight="1" x14ac:dyDescent="0.2">
      <c r="D43" s="12"/>
      <c r="H43" s="226" t="s">
        <v>66</v>
      </c>
      <c r="I43" s="226"/>
      <c r="J43" s="226"/>
      <c r="K43" s="226"/>
    </row>
    <row r="44" spans="1:18" s="11" customFormat="1" ht="14.15" customHeight="1" x14ac:dyDescent="0.2">
      <c r="D44" s="12"/>
      <c r="H44" s="226" t="s">
        <v>87</v>
      </c>
      <c r="I44" s="226"/>
      <c r="J44" s="226"/>
      <c r="K44" s="226"/>
    </row>
    <row r="45" spans="1:18" s="11" customFormat="1" ht="14.15" customHeight="1" x14ac:dyDescent="0.2">
      <c r="D45" s="12"/>
      <c r="H45" s="16"/>
      <c r="I45" s="16"/>
      <c r="J45" s="16"/>
      <c r="K45" s="16"/>
    </row>
    <row r="46" spans="1:18" s="11" customFormat="1" ht="18" customHeight="1" x14ac:dyDescent="0.2">
      <c r="B46" s="11" t="s">
        <v>80</v>
      </c>
      <c r="D46" s="12"/>
      <c r="K46" s="13"/>
    </row>
    <row r="47" spans="1:18" s="11" customFormat="1" ht="23.25" customHeight="1" x14ac:dyDescent="0.2">
      <c r="B47" s="30" t="s">
        <v>81</v>
      </c>
      <c r="C47" s="243">
        <f>D55</f>
        <v>0</v>
      </c>
      <c r="D47" s="244"/>
      <c r="E47" s="31"/>
      <c r="F47" s="11" t="s">
        <v>82</v>
      </c>
      <c r="G47" s="245"/>
      <c r="H47" s="245"/>
      <c r="I47" s="19"/>
      <c r="J47" s="17"/>
      <c r="K47" s="13"/>
    </row>
    <row r="48" spans="1:18" s="11" customFormat="1" ht="6" customHeight="1" x14ac:dyDescent="0.2">
      <c r="D48" s="12"/>
      <c r="K48" s="13"/>
      <c r="R48" s="13"/>
    </row>
    <row r="49" spans="2:18" s="11" customFormat="1" ht="12" x14ac:dyDescent="0.2">
      <c r="B49" s="12" t="s">
        <v>70</v>
      </c>
      <c r="C49" s="11" t="s">
        <v>88</v>
      </c>
      <c r="D49" s="12"/>
      <c r="K49" s="13"/>
      <c r="R49" s="13"/>
    </row>
    <row r="50" spans="2:18" s="11" customFormat="1" ht="12" x14ac:dyDescent="0.2">
      <c r="D50" s="12"/>
      <c r="K50" s="13"/>
      <c r="R50" s="13"/>
    </row>
    <row r="51" spans="2:18" s="11" customFormat="1" ht="18" customHeight="1" x14ac:dyDescent="0.2">
      <c r="B51" s="228" t="s">
        <v>118</v>
      </c>
      <c r="C51" s="228"/>
      <c r="D51" s="228"/>
      <c r="E51" s="228"/>
      <c r="F51" s="228"/>
      <c r="K51" s="13"/>
      <c r="R51" s="13"/>
    </row>
    <row r="52" spans="2:18" s="11" customFormat="1" ht="13.5" customHeight="1" x14ac:dyDescent="0.2">
      <c r="B52" s="21"/>
      <c r="C52" s="35" t="s">
        <v>83</v>
      </c>
      <c r="D52" s="232" t="s">
        <v>127</v>
      </c>
      <c r="E52" s="240"/>
      <c r="F52" s="35" t="s">
        <v>126</v>
      </c>
      <c r="K52" s="13"/>
      <c r="R52" s="13"/>
    </row>
    <row r="53" spans="2:18" s="11" customFormat="1" ht="18" customHeight="1" x14ac:dyDescent="0.2">
      <c r="B53" s="34" t="s">
        <v>116</v>
      </c>
      <c r="C53" s="227">
        <f>IF(受験料明細書!K29="受領しない",0,C32)</f>
        <v>0</v>
      </c>
      <c r="D53" s="238">
        <f>300*C53</f>
        <v>0</v>
      </c>
      <c r="E53" s="239"/>
      <c r="F53" s="57">
        <f t="shared" ref="F53:F54" si="0">ROUNDDOWN(D53/11,0)</f>
        <v>0</v>
      </c>
      <c r="H53" s="14"/>
      <c r="K53" s="13"/>
      <c r="R53" s="13"/>
    </row>
    <row r="54" spans="2:18" s="11" customFormat="1" ht="18" customHeight="1" thickBot="1" x14ac:dyDescent="0.25">
      <c r="B54" s="33" t="s">
        <v>117</v>
      </c>
      <c r="C54" s="227"/>
      <c r="D54" s="234">
        <f>700*C53</f>
        <v>0</v>
      </c>
      <c r="E54" s="235"/>
      <c r="F54" s="58">
        <f t="shared" si="0"/>
        <v>0</v>
      </c>
      <c r="G54" s="60" t="s">
        <v>89</v>
      </c>
      <c r="H54" s="14"/>
      <c r="K54" s="13"/>
      <c r="R54" s="13"/>
    </row>
    <row r="55" spans="2:18" s="11" customFormat="1" ht="18" customHeight="1" thickBot="1" x14ac:dyDescent="0.25">
      <c r="B55" s="241" t="s">
        <v>128</v>
      </c>
      <c r="C55" s="242"/>
      <c r="D55" s="236">
        <f>SUM(D53:E54)</f>
        <v>0</v>
      </c>
      <c r="E55" s="237"/>
      <c r="F55" s="59">
        <f>ROUNDDOWN(D55/11,0)</f>
        <v>0</v>
      </c>
      <c r="G55" s="60" t="s">
        <v>119</v>
      </c>
      <c r="H55" s="14"/>
      <c r="K55" s="13"/>
    </row>
    <row r="56" spans="2:18" s="11" customFormat="1" ht="18" customHeight="1" x14ac:dyDescent="0.2">
      <c r="B56" s="226"/>
      <c r="C56" s="226"/>
      <c r="E56" s="24"/>
      <c r="G56" s="14"/>
      <c r="H56" s="14"/>
      <c r="K56" s="13"/>
    </row>
    <row r="57" spans="2:18" s="11" customFormat="1" ht="12" x14ac:dyDescent="0.2">
      <c r="D57" s="12"/>
      <c r="K57" s="13"/>
    </row>
  </sheetData>
  <mergeCells count="27">
    <mergeCell ref="B7:K7"/>
    <mergeCell ref="A12:K12"/>
    <mergeCell ref="C5:E5"/>
    <mergeCell ref="H18:K18"/>
    <mergeCell ref="B6:K6"/>
    <mergeCell ref="I14:K14"/>
    <mergeCell ref="B9:K9"/>
    <mergeCell ref="A30:A31"/>
    <mergeCell ref="H43:K43"/>
    <mergeCell ref="C47:D47"/>
    <mergeCell ref="G47:H47"/>
    <mergeCell ref="A36:K36"/>
    <mergeCell ref="I39:K39"/>
    <mergeCell ref="B56:C56"/>
    <mergeCell ref="C53:C54"/>
    <mergeCell ref="B51:F51"/>
    <mergeCell ref="H19:K19"/>
    <mergeCell ref="H44:K44"/>
    <mergeCell ref="B37:K37"/>
    <mergeCell ref="C22:E22"/>
    <mergeCell ref="B28:F28"/>
    <mergeCell ref="D29:E29"/>
    <mergeCell ref="D54:E54"/>
    <mergeCell ref="D55:E55"/>
    <mergeCell ref="D53:E53"/>
    <mergeCell ref="D52:E52"/>
    <mergeCell ref="B55:C55"/>
  </mergeCells>
  <phoneticPr fontId="1"/>
  <printOptions horizontalCentered="1" verticalCentered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Sheet1</vt:lpstr>
      <vt:lpstr>受験料明細書</vt:lpstr>
      <vt:lpstr>請求書・支払明細書</vt:lpstr>
      <vt:lpstr>受験料明細書!Print_Area</vt:lpstr>
      <vt:lpstr>請求書・支払明細書!Print_Area</vt:lpstr>
      <vt:lpstr>出願科目</vt:lpstr>
      <vt:lpstr>情報活用試験_一般_出願一覧</vt:lpstr>
    </vt:vector>
  </TitlesOfParts>
  <Company>財団法人　専修学校教育振興会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JC-O3</dc:creator>
  <cp:lastModifiedBy>西村</cp:lastModifiedBy>
  <cp:lastPrinted>2026-03-04T08:17:56Z</cp:lastPrinted>
  <dcterms:created xsi:type="dcterms:W3CDTF">2007-03-07T07:10:35Z</dcterms:created>
  <dcterms:modified xsi:type="dcterms:W3CDTF">2026-03-09T05:37:59Z</dcterms:modified>
</cp:coreProperties>
</file>